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75" windowWidth="20055" windowHeight="7935" activeTab="1"/>
  </bookViews>
  <sheets>
    <sheet name="Semester 1" sheetId="8" r:id="rId1"/>
    <sheet name="Semester 2" sheetId="7" r:id="rId2"/>
  </sheets>
  <calcPr calcId="124519"/>
</workbook>
</file>

<file path=xl/calcChain.xml><?xml version="1.0" encoding="utf-8"?>
<calcChain xmlns="http://schemas.openxmlformats.org/spreadsheetml/2006/main">
  <c r="B44" i="7"/>
  <c r="L14"/>
  <c r="L15"/>
  <c r="L16"/>
  <c r="L17"/>
  <c r="L18"/>
  <c r="L13"/>
  <c r="A58"/>
  <c r="G56"/>
  <c r="G62"/>
  <c r="G61"/>
  <c r="A62"/>
  <c r="A61"/>
  <c r="B4"/>
  <c r="B3"/>
  <c r="B48" i="8"/>
  <c r="L47"/>
  <c r="L46"/>
  <c r="L45"/>
  <c r="L44"/>
  <c r="L43"/>
  <c r="L42"/>
  <c r="L41"/>
  <c r="L40"/>
  <c r="L39"/>
  <c r="L38"/>
  <c r="L37"/>
  <c r="L36"/>
  <c r="L35"/>
  <c r="L34"/>
  <c r="L33"/>
  <c r="L32"/>
  <c r="L31"/>
  <c r="L30"/>
  <c r="L29"/>
  <c r="L28"/>
  <c r="L27"/>
  <c r="L26"/>
  <c r="L25"/>
  <c r="L24"/>
  <c r="L23"/>
  <c r="L22"/>
  <c r="L21"/>
  <c r="L20"/>
  <c r="L19"/>
  <c r="L18"/>
  <c r="L17"/>
  <c r="L16"/>
  <c r="L15"/>
  <c r="L14"/>
  <c r="L43" i="7"/>
  <c r="L42"/>
  <c r="L41"/>
  <c r="L40"/>
  <c r="L39"/>
  <c r="L38"/>
  <c r="L37"/>
  <c r="L36"/>
  <c r="L35"/>
  <c r="L34"/>
  <c r="L33"/>
  <c r="L32"/>
  <c r="L31"/>
  <c r="L30"/>
  <c r="L29"/>
  <c r="L28"/>
  <c r="L27"/>
  <c r="L26"/>
  <c r="L25"/>
  <c r="L24"/>
  <c r="L23"/>
  <c r="L22"/>
  <c r="L21"/>
  <c r="L20"/>
  <c r="L19"/>
  <c r="L48" i="8" l="1"/>
  <c r="L49" s="1"/>
  <c r="G57" s="1"/>
  <c r="L44" i="7"/>
  <c r="L45" s="1"/>
  <c r="G53" s="1"/>
</calcChain>
</file>

<file path=xl/sharedStrings.xml><?xml version="1.0" encoding="utf-8"?>
<sst xmlns="http://schemas.openxmlformats.org/spreadsheetml/2006/main" count="186" uniqueCount="132">
  <si>
    <t>Kompetensi Dasar</t>
  </si>
  <si>
    <t>Indikator</t>
  </si>
  <si>
    <t>Kompleksitas</t>
  </si>
  <si>
    <t>Daya Dukung</t>
  </si>
  <si>
    <t>Intake</t>
  </si>
  <si>
    <t>KKM</t>
  </si>
  <si>
    <t>Tinggi</t>
  </si>
  <si>
    <t>Sedang</t>
  </si>
  <si>
    <t>Rendah</t>
  </si>
  <si>
    <t>50 - 64</t>
  </si>
  <si>
    <t>65 - 80</t>
  </si>
  <si>
    <t>81 -100</t>
  </si>
  <si>
    <t>Jumlah Nilai KKM Semua Indikator</t>
  </si>
  <si>
    <t>Total Indikator</t>
  </si>
  <si>
    <t>Nilai KKM Semester 1 = Jumlah Nilai KKM Semua Indikator : Total Indikator</t>
  </si>
  <si>
    <t>Nilai KKM Semester 2 = Jumlah Nilai KKM Semua Indikator : Total Indikator</t>
  </si>
  <si>
    <t xml:space="preserve">FORMAT PENENTUANKRITERIA KETUNTASAN </t>
  </si>
  <si>
    <t xml:space="preserve">Mata Pelajaran </t>
  </si>
  <si>
    <t xml:space="preserve">Kelas </t>
  </si>
  <si>
    <t>Semester</t>
  </si>
  <si>
    <t>Kompetensi Inti :</t>
  </si>
  <si>
    <t>Mengetahui :</t>
  </si>
  <si>
    <t>Guru Mata Pelajaran,</t>
  </si>
  <si>
    <t>Keterangan:</t>
  </si>
  <si>
    <t>Rentang nilai berdasarkan Permendikbud 81 a tahun 2013</t>
  </si>
  <si>
    <t>Kompleksitas (mengidentifikasi indikator sebagai penanda tercapainya kompetensi dasar).</t>
  </si>
  <si>
    <t>Kemampuan daya dukung (berorientasi pada sumber belajar).</t>
  </si>
  <si>
    <t>Intake (kemampuan rata-rata peserta didik)</t>
  </si>
  <si>
    <t>Nilai KKM indikator adalah rata-rata dari nilai ketiga kriteria yang ditentukan. Contoh: kompleksitas sedang (80), daya dukung rendah (60), dan intake tinggi (85), maka nilai KKM indikator:(80 + 60 + 85) : 3 = 75</t>
  </si>
  <si>
    <t>Nilai KKM semester 2 adalah Jumlah total nilai KKM indikator : Jumlah Indikator, maka nilai KKM untuk semester 2 adalah</t>
  </si>
  <si>
    <t>Nilai KKM semester 1 adalah Jumlah total nilai KKM indikator : Jumlah Indikator, maka nilai KKM untuk semester 1 adalah</t>
  </si>
  <si>
    <t>: Ganjil</t>
  </si>
  <si>
    <t>: Genap</t>
  </si>
  <si>
    <t>: Fisika</t>
  </si>
  <si>
    <t>: XII (Dua Belas)</t>
  </si>
  <si>
    <t>3.1  Menganalisis prinsip kerja peralatan listrik searah (DC) berikut keselamatannya dalam kehidupan sehari-hari</t>
  </si>
  <si>
    <r>
      <t>·</t>
    </r>
    <r>
      <rPr>
        <sz val="7"/>
        <color theme="1"/>
        <rFont val="Times New Roman"/>
        <family val="1"/>
      </rPr>
      <t xml:space="preserve">   </t>
    </r>
    <r>
      <rPr>
        <sz val="10"/>
        <color theme="1"/>
        <rFont val="Times New Roman"/>
        <family val="1"/>
      </rPr>
      <t>Memahami arus listrik dan pengukurannya</t>
    </r>
  </si>
  <si>
    <r>
      <t>·</t>
    </r>
    <r>
      <rPr>
        <sz val="7"/>
        <color theme="1"/>
        <rFont val="Times New Roman"/>
        <family val="1"/>
      </rPr>
      <t xml:space="preserve">   </t>
    </r>
    <r>
      <rPr>
        <sz val="10"/>
        <color theme="1"/>
        <rFont val="Times New Roman"/>
        <family val="1"/>
      </rPr>
      <t>Memahami Hukum Ohm</t>
    </r>
  </si>
  <si>
    <r>
      <t>·</t>
    </r>
    <r>
      <rPr>
        <sz val="7"/>
        <color theme="1"/>
        <rFont val="Times New Roman"/>
        <family val="1"/>
      </rPr>
      <t xml:space="preserve">   </t>
    </r>
    <r>
      <rPr>
        <sz val="10"/>
        <color theme="1"/>
        <rFont val="Times New Roman"/>
        <family val="1"/>
      </rPr>
      <t>Menjelaskan arus listrik dalam rangkaian tertutup</t>
    </r>
  </si>
  <si>
    <r>
      <t>·</t>
    </r>
    <r>
      <rPr>
        <sz val="7"/>
        <color theme="1"/>
        <rFont val="Times New Roman"/>
        <family val="1"/>
      </rPr>
      <t xml:space="preserve">   </t>
    </r>
    <r>
      <rPr>
        <sz val="10"/>
        <color theme="1"/>
        <rFont val="Times New Roman"/>
        <family val="1"/>
      </rPr>
      <t>Menganalisis hambatan sepotong kawat penghantar</t>
    </r>
  </si>
  <si>
    <r>
      <t>·</t>
    </r>
    <r>
      <rPr>
        <sz val="7"/>
        <color theme="1"/>
        <rFont val="Times New Roman"/>
        <family val="1"/>
      </rPr>
      <t xml:space="preserve">   </t>
    </r>
    <r>
      <rPr>
        <sz val="10"/>
        <color theme="1"/>
        <rFont val="Times New Roman"/>
        <family val="1"/>
      </rPr>
      <t xml:space="preserve">Menganalisis rangkaian hambatan </t>
    </r>
  </si>
  <si>
    <r>
      <t>·</t>
    </r>
    <r>
      <rPr>
        <sz val="7"/>
        <color theme="1"/>
        <rFont val="Times New Roman"/>
        <family val="1"/>
      </rPr>
      <t xml:space="preserve">   </t>
    </r>
    <r>
      <rPr>
        <sz val="10"/>
        <color theme="1"/>
        <rFont val="Times New Roman"/>
        <family val="1"/>
      </rPr>
      <t>Menganalisis gabungan sumber tegangan listrik</t>
    </r>
  </si>
  <si>
    <r>
      <t>·</t>
    </r>
    <r>
      <rPr>
        <sz val="7"/>
        <color theme="1"/>
        <rFont val="Times New Roman"/>
        <family val="1"/>
      </rPr>
      <t xml:space="preserve">   </t>
    </r>
    <r>
      <rPr>
        <sz val="10"/>
        <color theme="1"/>
        <rFont val="Times New Roman"/>
        <family val="1"/>
      </rPr>
      <t>Memahami Hukum II Kirchoff</t>
    </r>
  </si>
  <si>
    <r>
      <t>·</t>
    </r>
    <r>
      <rPr>
        <sz val="7"/>
        <color theme="1"/>
        <rFont val="Times New Roman"/>
        <family val="1"/>
      </rPr>
      <t xml:space="preserve">   </t>
    </r>
    <r>
      <rPr>
        <sz val="10"/>
        <color theme="1"/>
        <rFont val="Times New Roman"/>
        <family val="1"/>
      </rPr>
      <t>Menganalisis energi dan daya listrik</t>
    </r>
  </si>
  <si>
    <r>
      <t>·</t>
    </r>
    <r>
      <rPr>
        <sz val="7"/>
        <color theme="1"/>
        <rFont val="Times New Roman"/>
        <family val="1"/>
      </rPr>
      <t xml:space="preserve">   </t>
    </r>
    <r>
      <rPr>
        <sz val="10"/>
        <color theme="1"/>
        <rFont val="Times New Roman"/>
        <family val="1"/>
      </rPr>
      <t>Menganalisis prinsip kerja peralatan listrik searah (DC) dalam kehidupan sehari-hari</t>
    </r>
  </si>
  <si>
    <t>4.1  Melakukan percobaan prinsip kerja rangkaian listrik searah (DC) dengan metode ilmiah berikut presentasi hasil percobaan</t>
  </si>
  <si>
    <r>
      <t>·</t>
    </r>
    <r>
      <rPr>
        <sz val="7"/>
        <color theme="1"/>
        <rFont val="Times New Roman"/>
        <family val="1"/>
      </rPr>
      <t xml:space="preserve">   </t>
    </r>
    <r>
      <rPr>
        <sz val="10"/>
        <color theme="1"/>
        <rFont val="Times New Roman"/>
        <family val="1"/>
      </rPr>
      <t xml:space="preserve">Membuat percobaan tentang rangkaian listrik searah </t>
    </r>
  </si>
  <si>
    <r>
      <t>·</t>
    </r>
    <r>
      <rPr>
        <sz val="7"/>
        <color theme="1"/>
        <rFont val="Times New Roman"/>
        <family val="1"/>
      </rPr>
      <t xml:space="preserve">   </t>
    </r>
    <r>
      <rPr>
        <sz val="10"/>
        <color theme="1"/>
        <rFont val="Times New Roman"/>
        <family val="1"/>
      </rPr>
      <t>Menyajikan hasil percobaan tentang rangkaian listrik searah baik lisan maupun tulisan secara sistematis</t>
    </r>
  </si>
  <si>
    <t>3.2  Menganalisis muatan listrik, gaya listrik, kuat medan listrik, fluks, potensial listrik, energi potensial listrik serta penerapannya pada berbagai kasus</t>
  </si>
  <si>
    <r>
      <t>·</t>
    </r>
    <r>
      <rPr>
        <sz val="7"/>
        <color theme="1"/>
        <rFont val="Times New Roman"/>
        <family val="1"/>
      </rPr>
      <t xml:space="preserve">   </t>
    </r>
    <r>
      <rPr>
        <sz val="10"/>
        <color theme="1"/>
        <rFont val="Times New Roman"/>
        <family val="1"/>
      </rPr>
      <t>Mengidentifikasi fenomena kelistrikan dan pemanfaatannya di kehidupan sehari-hari menggunakan alat dan bahan sederhana</t>
    </r>
  </si>
  <si>
    <r>
      <t>·</t>
    </r>
    <r>
      <rPr>
        <sz val="7"/>
        <color theme="1"/>
        <rFont val="Times New Roman"/>
        <family val="1"/>
      </rPr>
      <t xml:space="preserve">   </t>
    </r>
    <r>
      <rPr>
        <sz val="10"/>
        <color theme="1"/>
        <rFont val="Times New Roman"/>
        <family val="1"/>
      </rPr>
      <t>Menganalisis fenomena kelistrikan, muatan listrik, fluks listrik dan interaksi antar muatan listrik, kuat medan listrik, potensial listrik, energi potensial, dan kapasitor.</t>
    </r>
  </si>
  <si>
    <r>
      <t>·</t>
    </r>
    <r>
      <rPr>
        <sz val="7"/>
        <color theme="1"/>
        <rFont val="Times New Roman"/>
        <family val="1"/>
      </rPr>
      <t xml:space="preserve">   </t>
    </r>
    <r>
      <rPr>
        <sz val="10"/>
        <color theme="1"/>
        <rFont val="Times New Roman"/>
        <family val="1"/>
      </rPr>
      <t>Merancang percobaan tentang peristiwa kelistrikan, misalnya pengisian kapasitor</t>
    </r>
  </si>
  <si>
    <r>
      <t>·</t>
    </r>
    <r>
      <rPr>
        <sz val="7"/>
        <color theme="1"/>
        <rFont val="Times New Roman"/>
        <family val="1"/>
      </rPr>
      <t xml:space="preserve">   </t>
    </r>
    <r>
      <rPr>
        <sz val="10"/>
        <color theme="1"/>
        <rFont val="Times New Roman"/>
        <family val="1"/>
      </rPr>
      <t>Menganalisa gaya listrik, kuat medan listrik, fluks, potensial listrik, energi  potensial listrik serta penerapannya pada berbagai kasus</t>
    </r>
  </si>
  <si>
    <t>4.2  Melakukan percobaan berikut presentasi hasil percobaan kelistrikan (misalnya pengisian dan pengosongan kapasitor) dan manfaatnya dalam kehidupan sehari</t>
  </si>
  <si>
    <r>
      <t>·</t>
    </r>
    <r>
      <rPr>
        <sz val="7"/>
        <color theme="1"/>
        <rFont val="Times New Roman"/>
        <family val="1"/>
      </rPr>
      <t xml:space="preserve">   </t>
    </r>
    <r>
      <rPr>
        <sz val="10"/>
        <color theme="1"/>
        <rFont val="Times New Roman"/>
        <family val="1"/>
      </rPr>
      <t>Melakukan percobaan kelistrikan (misalnya pengisian dan pengosongan kapasitor) dan manfaatnya dalam kehidupan sehari</t>
    </r>
  </si>
  <si>
    <r>
      <t>·</t>
    </r>
    <r>
      <rPr>
        <sz val="7"/>
        <color theme="1"/>
        <rFont val="Times New Roman"/>
        <family val="1"/>
      </rPr>
      <t xml:space="preserve">   </t>
    </r>
    <r>
      <rPr>
        <sz val="10"/>
        <color theme="1"/>
        <rFont val="Times New Roman"/>
        <family val="1"/>
      </rPr>
      <t>Mempresentasikan hasil percobaan kelistrikan (misalnya pengisian dan pengosongan kapasitor) dan manfaatnya dalam kehidupan sehari</t>
    </r>
  </si>
  <si>
    <t>3.3  Menganalisis medan magnetik, induksi magnetik, dan gaya magnetik pada berbagai produk teknologi</t>
  </si>
  <si>
    <r>
      <t>·</t>
    </r>
    <r>
      <rPr>
        <sz val="7"/>
        <color theme="1"/>
        <rFont val="Times New Roman"/>
        <family val="1"/>
      </rPr>
      <t xml:space="preserve">   </t>
    </r>
    <r>
      <rPr>
        <sz val="10"/>
        <color theme="1"/>
        <rFont val="Times New Roman"/>
        <family val="1"/>
      </rPr>
      <t>Mengidentifikasi berbagai fenomena kemagnetan dalam kehidupan sehari-hari, misal bel listrik, kereta cepat dan atau penelusuran studi literatur fenomena kemagnetan dari berbagai sumber</t>
    </r>
  </si>
  <si>
    <r>
      <t>·</t>
    </r>
    <r>
      <rPr>
        <sz val="7"/>
        <color theme="1"/>
        <rFont val="Times New Roman"/>
        <family val="1"/>
      </rPr>
      <t xml:space="preserve">   </t>
    </r>
    <r>
      <rPr>
        <sz val="10"/>
        <color theme="1"/>
        <rFont val="Times New Roman"/>
        <family val="1"/>
      </rPr>
      <t>Menganalisis fenomena kemagnetan,  fluks magnetik, induksi magnetik dan gaya magnetik dan peranannya pada berbagai produk teknologi</t>
    </r>
  </si>
  <si>
    <r>
      <t>·</t>
    </r>
    <r>
      <rPr>
        <sz val="7"/>
        <color theme="1"/>
        <rFont val="Times New Roman"/>
        <family val="1"/>
      </rPr>
      <t xml:space="preserve">   </t>
    </r>
    <r>
      <rPr>
        <sz val="10"/>
        <color theme="1"/>
        <rFont val="Times New Roman"/>
        <family val="1"/>
      </rPr>
      <t>Menyusun percobaan  tentang induksi magnetik dan gaya magnetik di sekitar kawat berarus listrik</t>
    </r>
  </si>
  <si>
    <t>4.3  Melakukan percobaan tentang induksi magnetik dan gaya magnetik disekitar kawat berarus listrik berikut presentasi hasilnya</t>
  </si>
  <si>
    <r>
      <t>·</t>
    </r>
    <r>
      <rPr>
        <sz val="7"/>
        <color theme="1"/>
        <rFont val="Times New Roman"/>
        <family val="1"/>
      </rPr>
      <t xml:space="preserve">    </t>
    </r>
    <r>
      <rPr>
        <sz val="10"/>
        <color theme="1"/>
        <rFont val="Times New Roman"/>
        <family val="1"/>
      </rPr>
      <t>Melakukan percobaan  tentang induksi magnetik dan gaya magnetik di sekitar kawat berarus listrik</t>
    </r>
  </si>
  <si>
    <r>
      <t>·</t>
    </r>
    <r>
      <rPr>
        <sz val="7"/>
        <color rgb="FF000000"/>
        <rFont val="Times New Roman"/>
        <family val="1"/>
      </rPr>
      <t xml:space="preserve">    </t>
    </r>
    <r>
      <rPr>
        <sz val="10"/>
        <color theme="1"/>
        <rFont val="Times New Roman"/>
        <family val="1"/>
      </rPr>
      <t>Melakukan percobaan membuat motor listrik sederhana</t>
    </r>
  </si>
  <si>
    <r>
      <t>·</t>
    </r>
    <r>
      <rPr>
        <sz val="7"/>
        <color rgb="FF000000"/>
        <rFont val="Times New Roman"/>
        <family val="1"/>
      </rPr>
      <t xml:space="preserve">    </t>
    </r>
    <r>
      <rPr>
        <sz val="10"/>
        <color theme="1"/>
        <rFont val="Times New Roman"/>
        <family val="1"/>
      </rPr>
      <t>Mempresentasikan hasil percobaan tentang induksi magnetik dan gaya magnetik disekitar kawat berarus listrik</t>
    </r>
  </si>
  <si>
    <t>3.4  Menganalisis fenomena induksi elektromagnetik dalam kehidupan sehari-hari</t>
  </si>
  <si>
    <r>
      <t>·</t>
    </r>
    <r>
      <rPr>
        <sz val="7"/>
        <color theme="1"/>
        <rFont val="Times New Roman"/>
        <family val="1"/>
      </rPr>
      <t xml:space="preserve">   </t>
    </r>
    <r>
      <rPr>
        <sz val="10"/>
        <color theme="1"/>
        <rFont val="Times New Roman"/>
        <family val="1"/>
      </rPr>
      <t>Mengidentifikasi berbagai produk teknologi yang menggunakan induksi Faraday dari berbagai sumber</t>
    </r>
  </si>
  <si>
    <r>
      <t>·</t>
    </r>
    <r>
      <rPr>
        <sz val="7"/>
        <color theme="1"/>
        <rFont val="Times New Roman"/>
        <family val="1"/>
      </rPr>
      <t xml:space="preserve">   </t>
    </r>
    <r>
      <rPr>
        <sz val="10"/>
        <color theme="1"/>
        <rFont val="Times New Roman"/>
        <family val="1"/>
      </rPr>
      <t>Merancang percobaan tentang induksi elektromagnetik</t>
    </r>
  </si>
  <si>
    <r>
      <t>·</t>
    </r>
    <r>
      <rPr>
        <sz val="7"/>
        <color theme="1"/>
        <rFont val="Times New Roman"/>
        <family val="1"/>
      </rPr>
      <t xml:space="preserve">   </t>
    </r>
    <r>
      <rPr>
        <sz val="10"/>
        <color theme="1"/>
        <rFont val="Times New Roman"/>
        <family val="1"/>
      </rPr>
      <t>Menganalisis Potensial Induksi, hukum  Lenz, dan pemanfaatan Potensial induksi pada berbagai produk teknologi</t>
    </r>
  </si>
  <si>
    <r>
      <t>·</t>
    </r>
    <r>
      <rPr>
        <sz val="7"/>
        <color theme="1"/>
        <rFont val="Times New Roman"/>
        <family val="1"/>
      </rPr>
      <t xml:space="preserve">   </t>
    </r>
    <r>
      <rPr>
        <sz val="10"/>
        <color theme="1"/>
        <rFont val="Times New Roman"/>
        <family val="1"/>
      </rPr>
      <t xml:space="preserve">Merancang pembuatan alat sederhana yang menggunakan prinsip Potensial induksi (hukum Faraday) </t>
    </r>
  </si>
  <si>
    <r>
      <t>·</t>
    </r>
    <r>
      <rPr>
        <sz val="7"/>
        <color theme="1"/>
        <rFont val="Times New Roman"/>
        <family val="1"/>
      </rPr>
      <t xml:space="preserve">   </t>
    </r>
    <r>
      <rPr>
        <sz val="10"/>
        <color theme="1"/>
        <rFont val="Times New Roman"/>
        <family val="1"/>
      </rPr>
      <t>Menganalisis pembuatan alat sederhana yang menggunakan prinsip Potensial induksi (hukum  Faraday)</t>
    </r>
  </si>
  <si>
    <t>4.4  Melakukan percobaan tentang induksi elektromagnetik berikut presentasi hasil percobaan dan pemanfaatannya dalam kehidupan sehari-hari</t>
  </si>
  <si>
    <r>
      <t>·</t>
    </r>
    <r>
      <rPr>
        <sz val="7"/>
        <color theme="1"/>
        <rFont val="Times New Roman"/>
        <family val="1"/>
      </rPr>
      <t xml:space="preserve">   </t>
    </r>
    <r>
      <rPr>
        <sz val="10"/>
        <color theme="1"/>
        <rFont val="Times New Roman"/>
        <family val="1"/>
      </rPr>
      <t xml:space="preserve">Membuat alat sederhana yang menggunakan prinsip Potensial induksi (hukum Faraday) </t>
    </r>
  </si>
  <si>
    <r>
      <t>·</t>
    </r>
    <r>
      <rPr>
        <sz val="7"/>
        <color theme="1"/>
        <rFont val="Times New Roman"/>
        <family val="1"/>
      </rPr>
      <t xml:space="preserve">   </t>
    </r>
    <r>
      <rPr>
        <sz val="10"/>
        <color theme="1"/>
        <rFont val="Times New Roman"/>
        <family val="1"/>
      </rPr>
      <t>Mempresentasikan pembuatan alat sederhana yang menggunakan prinsip Potensial induksi (hukum  Faraday)</t>
    </r>
  </si>
  <si>
    <t>3.5  Menganalisis rangkaian arus bolak-balik (AC) serta penerapannya</t>
  </si>
  <si>
    <r>
      <t>·</t>
    </r>
    <r>
      <rPr>
        <sz val="7"/>
        <color theme="1"/>
        <rFont val="Times New Roman"/>
        <family val="1"/>
      </rPr>
      <t xml:space="preserve">   </t>
    </r>
    <r>
      <rPr>
        <sz val="10"/>
        <color theme="1"/>
        <rFont val="Times New Roman"/>
        <family val="1"/>
      </rPr>
      <t>Mengidentifikasi informasi tentang karakteristik arus, tegangan dan sumber arus bolak balik</t>
    </r>
  </si>
  <si>
    <r>
      <t>·</t>
    </r>
    <r>
      <rPr>
        <sz val="7"/>
        <color theme="1"/>
        <rFont val="Times New Roman"/>
        <family val="1"/>
      </rPr>
      <t xml:space="preserve">   </t>
    </r>
    <r>
      <rPr>
        <sz val="10"/>
        <color theme="1"/>
        <rFont val="Times New Roman"/>
        <family val="1"/>
      </rPr>
      <t>Menganalisis arus dan tegangan dengan sumber arus bolak-balik, rangkaian RLC dengan sumber arus bolak-balik, daya pada rangkaian arus bolak-balik</t>
    </r>
  </si>
  <si>
    <r>
      <t>·</t>
    </r>
    <r>
      <rPr>
        <sz val="7"/>
        <color theme="1"/>
        <rFont val="Times New Roman"/>
        <family val="1"/>
      </rPr>
      <t xml:space="preserve">   </t>
    </r>
    <r>
      <rPr>
        <sz val="10"/>
        <color theme="1"/>
        <rFont val="Times New Roman"/>
        <family val="1"/>
      </rPr>
      <t>Mengeksplorasi rangkaian resonansi dan pemanfaatannya untuk pencarian frekuensi pada radio</t>
    </r>
  </si>
  <si>
    <r>
      <t>·</t>
    </r>
    <r>
      <rPr>
        <sz val="7"/>
        <color theme="1"/>
        <rFont val="Times New Roman"/>
        <family val="1"/>
      </rPr>
      <t xml:space="preserve">   </t>
    </r>
    <r>
      <rPr>
        <sz val="10"/>
        <color theme="1"/>
        <rFont val="Times New Roman"/>
        <family val="1"/>
      </rPr>
      <t>Menganalisis penerapan arus listrik bolak-balik dalam kehidupan sehari-hari</t>
    </r>
  </si>
  <si>
    <t>4.5  Mempresentasikan prinsip kerja penerapan rangkaian arus bolak-balik (AC) dalam kehidupan sehari-hari</t>
  </si>
  <si>
    <r>
      <t>·</t>
    </r>
    <r>
      <rPr>
        <sz val="7"/>
        <color theme="1"/>
        <rFont val="Times New Roman"/>
        <family val="1"/>
      </rPr>
      <t xml:space="preserve">   </t>
    </r>
    <r>
      <rPr>
        <sz val="10"/>
        <color theme="1"/>
        <rFont val="Times New Roman"/>
        <family val="1"/>
      </rPr>
      <t>Mempresentasikan penerapan arus listrik bolak-balik dalam kehidupan sehari-hari</t>
    </r>
  </si>
  <si>
    <t>3.6  Menganalisis fenomena radiasi elektromagnetik, pemanfaatannya dalam teknologi, dan dampaknya pada kehidupan</t>
  </si>
  <si>
    <r>
      <t>·</t>
    </r>
    <r>
      <rPr>
        <sz val="7"/>
        <color theme="1"/>
        <rFont val="Times New Roman"/>
        <family val="1"/>
      </rPr>
      <t xml:space="preserve">   </t>
    </r>
    <r>
      <rPr>
        <sz val="10"/>
        <color theme="1"/>
        <rFont val="Times New Roman"/>
        <family val="1"/>
      </rPr>
      <t>Memahami spektrum elektromagnetik</t>
    </r>
  </si>
  <si>
    <r>
      <t>·</t>
    </r>
    <r>
      <rPr>
        <sz val="7"/>
        <color theme="1"/>
        <rFont val="Times New Roman"/>
        <family val="1"/>
      </rPr>
      <t xml:space="preserve">   </t>
    </r>
    <r>
      <rPr>
        <sz val="10"/>
        <color theme="1"/>
        <rFont val="Times New Roman"/>
        <family val="1"/>
      </rPr>
      <t>Menganalisis sumber radiasi elektromagnetik</t>
    </r>
  </si>
  <si>
    <r>
      <t>·</t>
    </r>
    <r>
      <rPr>
        <sz val="7"/>
        <color theme="1"/>
        <rFont val="Times New Roman"/>
        <family val="1"/>
      </rPr>
      <t xml:space="preserve">   </t>
    </r>
    <r>
      <rPr>
        <sz val="10"/>
        <color theme="1"/>
        <rFont val="Times New Roman"/>
        <family val="1"/>
      </rPr>
      <t>Memahami pemanfaatan radiasi elektromagnetik</t>
    </r>
  </si>
  <si>
    <r>
      <t>·</t>
    </r>
    <r>
      <rPr>
        <sz val="7"/>
        <color theme="1"/>
        <rFont val="Times New Roman"/>
        <family val="1"/>
      </rPr>
      <t xml:space="preserve">   </t>
    </r>
    <r>
      <rPr>
        <sz val="10"/>
        <color theme="1"/>
        <rFont val="Times New Roman"/>
        <family val="1"/>
      </rPr>
      <t>Menjelaskan bahaya radiasi elekromagnetik</t>
    </r>
  </si>
  <si>
    <r>
      <t>·</t>
    </r>
    <r>
      <rPr>
        <sz val="7"/>
        <color theme="1"/>
        <rFont val="Times New Roman"/>
        <family val="1"/>
      </rPr>
      <t xml:space="preserve">   </t>
    </r>
    <r>
      <rPr>
        <sz val="10"/>
        <color theme="1"/>
        <rFont val="Times New Roman"/>
        <family val="1"/>
      </rPr>
      <t>Menganalisis fenomena radiasi elektromagnetik, pemanfaatannya dalam teknologi, dan dampaknya pada kehidupan</t>
    </r>
  </si>
  <si>
    <t>4.6  Mempresentasikan manfaat dan dampak radiasi elektromagnetik pada kehidupan sehari-hari</t>
  </si>
  <si>
    <r>
      <t>·</t>
    </r>
    <r>
      <rPr>
        <sz val="7"/>
        <color theme="1"/>
        <rFont val="Times New Roman"/>
        <family val="1"/>
      </rPr>
      <t xml:space="preserve">   </t>
    </r>
    <r>
      <rPr>
        <sz val="10"/>
        <color theme="1"/>
        <rFont val="Times New Roman"/>
        <family val="1"/>
      </rPr>
      <t>Mempresentasikan manfaat dan dampak radiasi elektromagnetik pada kehidupan sehari-hari</t>
    </r>
  </si>
  <si>
    <t>3.7  Menjelaskan fenomena perubahan panjang, waktu, dan massa dikaitkan dengan kerangka acuan dan kesetaraan massa dengan energi dalam teori relativitas khusus</t>
  </si>
  <si>
    <r>
      <t>·</t>
    </r>
    <r>
      <rPr>
        <sz val="7"/>
        <color theme="1"/>
        <rFont val="Times New Roman"/>
        <family val="1"/>
      </rPr>
      <t xml:space="preserve">   </t>
    </r>
    <r>
      <rPr>
        <sz val="10"/>
        <color theme="1"/>
        <rFont val="Times New Roman"/>
        <family val="1"/>
      </rPr>
      <t>Mengidentifikasi data tentang teori relativitas khusus melalui berbagai sumber belajar</t>
    </r>
  </si>
  <si>
    <r>
      <t>·</t>
    </r>
    <r>
      <rPr>
        <sz val="7"/>
        <color theme="1"/>
        <rFont val="Times New Roman"/>
        <family val="1"/>
      </rPr>
      <t xml:space="preserve">   </t>
    </r>
    <r>
      <rPr>
        <sz val="10"/>
        <color theme="1"/>
        <rFont val="Times New Roman"/>
        <family val="1"/>
      </rPr>
      <t>Menganalisis perbedaan antara fenomena yang terjadi pada benda yang bergerak relatif terhadap pengamat diam dan pengamat bergerak</t>
    </r>
  </si>
  <si>
    <r>
      <t>·</t>
    </r>
    <r>
      <rPr>
        <sz val="7"/>
        <color theme="1"/>
        <rFont val="Times New Roman"/>
        <family val="1"/>
      </rPr>
      <t xml:space="preserve">   </t>
    </r>
    <r>
      <rPr>
        <sz val="10"/>
        <color theme="1"/>
        <rFont val="Times New Roman"/>
        <family val="1"/>
      </rPr>
      <t>Menganalisis besaran panjang, waktu, massa, dan energi dikaitkan dengan teori relativitas khusus</t>
    </r>
  </si>
  <si>
    <r>
      <t>·</t>
    </r>
    <r>
      <rPr>
        <sz val="7"/>
        <color theme="1"/>
        <rFont val="Times New Roman"/>
        <family val="1"/>
      </rPr>
      <t xml:space="preserve">   </t>
    </r>
    <r>
      <rPr>
        <sz val="10"/>
        <color theme="1"/>
        <rFont val="Times New Roman"/>
        <family val="1"/>
      </rPr>
      <t>Menjelaskan tentang besaran panjang, waktu, massa, dan energi dikaitkan dengan teori relativitas khusus dalam bentuk peta konsep</t>
    </r>
  </si>
  <si>
    <t>4.7  Mempresentasikan konsep relativitas tentang panjang, waktu, massa, dan kesetaraan massa dengan energi</t>
  </si>
  <si>
    <r>
      <t>·</t>
    </r>
    <r>
      <rPr>
        <sz val="7"/>
        <color theme="1"/>
        <rFont val="Times New Roman"/>
        <family val="1"/>
      </rPr>
      <t xml:space="preserve">   </t>
    </r>
    <r>
      <rPr>
        <sz val="10"/>
        <color theme="1"/>
        <rFont val="Times New Roman"/>
        <family val="1"/>
      </rPr>
      <t>Mempresentasikan konsep relativitas tentang panjang, waktu, massa, dan kesetaraan massa dengan energi</t>
    </r>
  </si>
  <si>
    <t>3.8  Menjelaskan secara kualitatif gejala kuantum yang mencakup sifat radiasi benda hitam, efek fotolistrik, efek Compton, dan sinar X dalam kehidupan sehari-hari</t>
  </si>
  <si>
    <r>
      <t>·</t>
    </r>
    <r>
      <rPr>
        <sz val="7"/>
        <color theme="1"/>
        <rFont val="Times New Roman"/>
        <family val="1"/>
      </rPr>
      <t xml:space="preserve">   </t>
    </r>
    <r>
      <rPr>
        <sz val="10"/>
        <color theme="1"/>
        <rFont val="Times New Roman"/>
        <family val="1"/>
      </rPr>
      <t>Mengidentifikasi konsep foton, fenomena efek fotolistrik, efek Compton, sinar-X, aplikasi dalam kehidupan manusia</t>
    </r>
  </si>
  <si>
    <r>
      <t>·</t>
    </r>
    <r>
      <rPr>
        <sz val="7"/>
        <color theme="1"/>
        <rFont val="Times New Roman"/>
        <family val="1"/>
      </rPr>
      <t xml:space="preserve">   </t>
    </r>
    <r>
      <rPr>
        <sz val="10"/>
        <color theme="1"/>
        <rFont val="Times New Roman"/>
        <family val="1"/>
      </rPr>
      <t>Menjelaskan tentang foton, efek fotolistrik, cara kerja mesin fotokopi, dan mesin foto Rontgen</t>
    </r>
  </si>
  <si>
    <r>
      <t>·</t>
    </r>
    <r>
      <rPr>
        <sz val="7"/>
        <color theme="1"/>
        <rFont val="Times New Roman"/>
        <family val="1"/>
      </rPr>
      <t xml:space="preserve">   </t>
    </r>
    <r>
      <rPr>
        <sz val="10"/>
        <color theme="1"/>
        <rFont val="Times New Roman"/>
        <family val="1"/>
      </rPr>
      <t>Menganalisis informasi tentang foton, efek fotolistrik, efek Compton, dan sinar-X</t>
    </r>
  </si>
  <si>
    <r>
      <t>·</t>
    </r>
    <r>
      <rPr>
        <sz val="7"/>
        <color theme="1"/>
        <rFont val="Times New Roman"/>
        <family val="1"/>
      </rPr>
      <t xml:space="preserve">   </t>
    </r>
    <r>
      <rPr>
        <sz val="10"/>
        <color theme="1"/>
        <rFont val="Times New Roman"/>
        <family val="1"/>
      </rPr>
      <t>Mengeksplorasi konsep foton, fenomena efek fotolistrik, efek Compton, dan sinar-X</t>
    </r>
  </si>
  <si>
    <t>4.8  Menyajikan laporan tertulis dari berbagai sumber tentang penerapan efek fotolistrik, efek Compton, dan sinar X dalam kehidupan sehari-hari</t>
  </si>
  <si>
    <r>
      <t>·</t>
    </r>
    <r>
      <rPr>
        <sz val="7"/>
        <color theme="1"/>
        <rFont val="Times New Roman"/>
        <family val="1"/>
      </rPr>
      <t xml:space="preserve">   </t>
    </r>
    <r>
      <rPr>
        <sz val="10"/>
        <color theme="1"/>
        <rFont val="Times New Roman"/>
        <family val="1"/>
      </rPr>
      <t>Menyajikan laporan tertulis dari berbagai sumber tentang penerapan efek fotolistrik, efek Compton, dan sinar X dalam kehidupan sehari-hari</t>
    </r>
  </si>
  <si>
    <t>3.9  Menjelaskan konsep penyimpanan dan transmisi data dalam bentuk analog dan digital serta penerapannya dalam teknologi informasi dan komunikasi yang nyata dalam kehidupan sehari-hari</t>
  </si>
  <si>
    <r>
      <t>·</t>
    </r>
    <r>
      <rPr>
        <sz val="7"/>
        <color theme="1"/>
        <rFont val="Times New Roman"/>
        <family val="1"/>
      </rPr>
      <t xml:space="preserve">   </t>
    </r>
    <r>
      <rPr>
        <sz val="10"/>
        <color theme="1"/>
        <rFont val="Times New Roman"/>
        <family val="1"/>
      </rPr>
      <t xml:space="preserve">Mengidentifikasi informasi dari berbagai sumber tentang teknologi digital dan aplikasinya dalam kehidupan manusia </t>
    </r>
  </si>
  <si>
    <r>
      <t>·</t>
    </r>
    <r>
      <rPr>
        <sz val="7"/>
        <color theme="1"/>
        <rFont val="Times New Roman"/>
        <family val="1"/>
      </rPr>
      <t xml:space="preserve">   </t>
    </r>
    <r>
      <rPr>
        <sz val="10"/>
        <color theme="1"/>
        <rFont val="Times New Roman"/>
        <family val="1"/>
      </rPr>
      <t>Menganalisis konsep teknologi digital, transmisi, penyimpanan data secara digital, dan prinsip kerja sistem digital misalnya telepon seluler, CD, USB, flasdisk, hardisk</t>
    </r>
  </si>
  <si>
    <r>
      <t>·</t>
    </r>
    <r>
      <rPr>
        <sz val="7"/>
        <color theme="1"/>
        <rFont val="Times New Roman"/>
        <family val="1"/>
      </rPr>
      <t xml:space="preserve">   </t>
    </r>
    <r>
      <rPr>
        <sz val="10"/>
        <color theme="1"/>
        <rFont val="Times New Roman"/>
        <family val="1"/>
      </rPr>
      <t>Merancang laporan dan presentasi tentang manfaat teknologi digital</t>
    </r>
  </si>
  <si>
    <t>4.9  Menyajikan karya hasil penelusuran informasi tentang transmisi dan penyimpanan data dalam bentuk analog dan digital serta penerapannya dalam teknologi informasi dan komunikasi (misalnya poster banner)</t>
  </si>
  <si>
    <r>
      <t>·</t>
    </r>
    <r>
      <rPr>
        <sz val="7"/>
        <color theme="1"/>
        <rFont val="Times New Roman"/>
        <family val="1"/>
      </rPr>
      <t xml:space="preserve">   </t>
    </r>
    <r>
      <rPr>
        <sz val="10"/>
        <color theme="1"/>
        <rFont val="Times New Roman"/>
        <family val="1"/>
      </rPr>
      <t>Menyajikan karya hasil penelusuran informasi tentang transmisi dan penyimpanan data dalam bentuk analog dan digital serta penerapannya dalam teknologi informasi dan komunikasi (misalnya poster banner)</t>
    </r>
  </si>
  <si>
    <t>3.10  Menganalisis karakteristik inti atom, radioaktivitas, pemanfaatan, dampak, dan proteksinya dalam kehidupan sehari-hari</t>
  </si>
  <si>
    <r>
      <t>·</t>
    </r>
    <r>
      <rPr>
        <sz val="7"/>
        <color theme="1"/>
        <rFont val="Times New Roman"/>
        <family val="1"/>
      </rPr>
      <t xml:space="preserve">   </t>
    </r>
    <r>
      <rPr>
        <sz val="10"/>
        <color theme="1"/>
        <rFont val="Times New Roman"/>
        <family val="1"/>
      </rPr>
      <t>Mengidentifikasi informasi dari berbagai sumber tentang aplikasi radioaktivitas dalam berbagai bidang teknologiyang bermanfaat dan merugikan bagi kehidupan manusia.</t>
    </r>
  </si>
  <si>
    <r>
      <t>·</t>
    </r>
    <r>
      <rPr>
        <sz val="7"/>
        <color theme="1"/>
        <rFont val="Times New Roman"/>
        <family val="1"/>
      </rPr>
      <t xml:space="preserve">   </t>
    </r>
    <r>
      <rPr>
        <sz val="10"/>
        <color theme="1"/>
        <rFont val="Times New Roman"/>
        <family val="1"/>
      </rPr>
      <t>Menjelaskan manfaat  nuklir yang sudah digunakan saat ini dalam berbagai kehidupan misalnya bidang kesehatan,  industri dan pertanian</t>
    </r>
  </si>
  <si>
    <r>
      <t>·</t>
    </r>
    <r>
      <rPr>
        <sz val="7"/>
        <color theme="1"/>
        <rFont val="Times New Roman"/>
        <family val="1"/>
      </rPr>
      <t xml:space="preserve">   </t>
    </r>
    <r>
      <rPr>
        <sz val="10"/>
        <color theme="1"/>
        <rFont val="Times New Roman"/>
        <family val="1"/>
      </rPr>
      <t>Mengeksplorasi tentang dampak radioaktivitas bagi mahluk hidup, lingkungan, iklim, ekonomi, politik dan sosial</t>
    </r>
  </si>
  <si>
    <r>
      <t>·</t>
    </r>
    <r>
      <rPr>
        <sz val="7"/>
        <color theme="1"/>
        <rFont val="Times New Roman"/>
        <family val="1"/>
      </rPr>
      <t xml:space="preserve">   </t>
    </r>
    <r>
      <rPr>
        <sz val="10"/>
        <color theme="1"/>
        <rFont val="Times New Roman"/>
        <family val="1"/>
      </rPr>
      <t>Mengeksplorasi tentang prinsip Proteksi Radiasi meliputi pelindung atau perisai radiasi, jaga jarak, batas waktu/time limitation</t>
    </r>
  </si>
  <si>
    <r>
      <t>·</t>
    </r>
    <r>
      <rPr>
        <sz val="7"/>
        <color theme="1"/>
        <rFont val="Times New Roman"/>
        <family val="1"/>
      </rPr>
      <t xml:space="preserve">   </t>
    </r>
    <r>
      <rPr>
        <sz val="10"/>
        <color theme="1"/>
        <rFont val="Times New Roman"/>
        <family val="1"/>
      </rPr>
      <t>Mengklasifikasi data tentang radioaktivitas, nuklir, dan pemanfaatannya dalam berbagai bidang</t>
    </r>
  </si>
  <si>
    <t>4.10  Menyajikan laporan tentang sumber radioaktif, radioaktivitas, pemanfaatan, dampak, dan proteksinya bagi kehidupan</t>
  </si>
  <si>
    <r>
      <t>·</t>
    </r>
    <r>
      <rPr>
        <sz val="7"/>
        <color theme="1"/>
        <rFont val="Times New Roman"/>
        <family val="1"/>
      </rPr>
      <t xml:space="preserve">   </t>
    </r>
    <r>
      <rPr>
        <sz val="10"/>
        <color theme="1"/>
        <rFont val="Times New Roman"/>
        <family val="1"/>
      </rPr>
      <t>Menyajikan laporan tentang sumber radioaktif, radioaktivitas, pemanfaatan, dampak, dan proteksinya bagi kehidupan</t>
    </r>
  </si>
  <si>
    <t>3.11  Menganalisis keterbatasan sumber energi dan dampaknya bagi kehidupan</t>
  </si>
  <si>
    <r>
      <t>·</t>
    </r>
    <r>
      <rPr>
        <sz val="7"/>
        <color theme="1"/>
        <rFont val="Times New Roman"/>
        <family val="1"/>
      </rPr>
      <t xml:space="preserve">   </t>
    </r>
    <r>
      <rPr>
        <sz val="10"/>
        <color theme="1"/>
        <rFont val="Times New Roman"/>
        <family val="1"/>
      </rPr>
      <t>Menjelaskan konsep sumber energi terbarukan dan tak terbarukan</t>
    </r>
  </si>
  <si>
    <r>
      <t>·</t>
    </r>
    <r>
      <rPr>
        <sz val="7"/>
        <color theme="1"/>
        <rFont val="Times New Roman"/>
        <family val="1"/>
      </rPr>
      <t xml:space="preserve">   </t>
    </r>
    <r>
      <rPr>
        <sz val="10"/>
        <color theme="1"/>
        <rFont val="Times New Roman"/>
        <family val="1"/>
      </rPr>
      <t>Menjelaskan pembangkit energi listrik terbarukan dan tak terbarukan</t>
    </r>
  </si>
  <si>
    <r>
      <t>·</t>
    </r>
    <r>
      <rPr>
        <sz val="7"/>
        <color theme="1"/>
        <rFont val="Times New Roman"/>
        <family val="1"/>
      </rPr>
      <t xml:space="preserve">   </t>
    </r>
    <r>
      <rPr>
        <sz val="10"/>
        <color theme="1"/>
        <rFont val="Times New Roman"/>
        <family val="1"/>
      </rPr>
      <t>Menjelaskan energi alternatif yang dapat digunakan dalam kehidupan manusia</t>
    </r>
  </si>
  <si>
    <r>
      <t>·</t>
    </r>
    <r>
      <rPr>
        <sz val="7"/>
        <color theme="1"/>
        <rFont val="Times New Roman"/>
        <family val="1"/>
      </rPr>
      <t xml:space="preserve">   </t>
    </r>
    <r>
      <rPr>
        <sz val="10"/>
        <color theme="1"/>
        <rFont val="Times New Roman"/>
        <family val="1"/>
      </rPr>
      <t>Menganalisis keterbatasan sumber energi dan dampaknya bagi kehidupan</t>
    </r>
  </si>
  <si>
    <t>4.11  Menyajikan ide/gagasan dampak keterbatasan sumber energi bagi kehidupan dan upaya penyelesaian masalah dengan energi alternatif</t>
  </si>
  <si>
    <r>
      <t>·</t>
    </r>
    <r>
      <rPr>
        <sz val="7"/>
        <color theme="1"/>
        <rFont val="Times New Roman"/>
        <family val="1"/>
      </rPr>
      <t xml:space="preserve">   </t>
    </r>
    <r>
      <rPr>
        <sz val="10"/>
        <color theme="1"/>
        <rFont val="Times New Roman"/>
        <family val="1"/>
      </rPr>
      <t>Menyajikan ide/gagasan dampak keterbatasan sumber energi bagi kehidupan dan upaya penyelesaian masalah dengan energi alternatif</t>
    </r>
  </si>
  <si>
    <r>
      <t>KI-1 dan KI-2:Menghayati dan mengamalkan</t>
    </r>
    <r>
      <rPr>
        <sz val="10"/>
        <color theme="1"/>
        <rFont val="Times New Roman"/>
        <family val="1"/>
      </rPr>
      <t xml:space="preserve"> ajaran agama yang dianutnya. </t>
    </r>
    <r>
      <rPr>
        <b/>
        <sz val="10"/>
        <color theme="1"/>
        <rFont val="Times New Roman"/>
        <family val="1"/>
      </rPr>
      <t>Menghayati dan mengamalkan</t>
    </r>
    <r>
      <rPr>
        <sz val="10"/>
        <color theme="1"/>
        <rFont val="Times New Roman"/>
        <family val="1"/>
      </rPr>
      <t xml:space="preserve"> perilaku jujur, disiplin, santun, peduli (gotong royong, kerjasama, toleran, damai), bertanggung jawab, responsif, dan pro-aktif dalam berinteraksi secara efektif sesuai dengan perkembangan anak di lingkungan, keluarga, sekolah, masyarakat dan lingkungan alam sekitar, bangsa, negara, kawasan regional, dan kawasan internasional”.</t>
    </r>
  </si>
  <si>
    <r>
      <t>KI 3:</t>
    </r>
    <r>
      <rPr>
        <sz val="10"/>
        <color theme="1"/>
        <rFont val="Times New Roman"/>
        <family val="1"/>
      </rPr>
      <t xml:space="preserve"> Memahami, menerapkan, dan menganalisis pengetahuan faktual, konseptual, prosedural, dan metakognitif berdasarkan rasa ingin tahunya tentang ilmu pengetahuan, teknologi, seni, budaya, dan humaniora dengan wawasan kemanusiaan, kebangsaan, kenegaraan, dan peradaban terkait penyebab fenomena dan kejadian, serta menerapkan pengetahuan prosedural pada bidang kajian yang spesifik sesuai dengan bakat dan minatnya untuk memecahkan masalah</t>
    </r>
  </si>
  <si>
    <r>
      <t>KI4:</t>
    </r>
    <r>
      <rPr>
        <sz val="10"/>
        <color theme="1"/>
        <rFont val="Times New Roman"/>
        <family val="1"/>
      </rPr>
      <t xml:space="preserve"> Mengolah, menalar, dan menyaji dalam ranah konkret dan ranah abstrak terkait dengan pengembangan dari yang dipelajarinya di sekolah secara mandiri, bertindak secara efektif dan kreatif, serta mampu menggunakan metode sesuai kaidah keilmuan</t>
    </r>
  </si>
  <si>
    <t>Kepala SMA N 1 BABALAN</t>
  </si>
  <si>
    <t>Drs.SUDIATMAN,S.Pd</t>
  </si>
  <si>
    <t>NIP.19601008 198403 1 004</t>
  </si>
  <si>
    <t>BABALAN, ... Juli 2017</t>
  </si>
  <si>
    <t>ASPEN MANIK, S.Pd</t>
  </si>
  <si>
    <t>NIP.19650417 198904 1 001</t>
  </si>
</sst>
</file>

<file path=xl/styles.xml><?xml version="1.0" encoding="utf-8"?>
<styleSheet xmlns="http://schemas.openxmlformats.org/spreadsheetml/2006/main">
  <fonts count="12">
    <font>
      <sz val="11"/>
      <color theme="1"/>
      <name val="Calibri"/>
      <family val="2"/>
      <scheme val="minor"/>
    </font>
    <font>
      <b/>
      <u/>
      <sz val="11"/>
      <color theme="1"/>
      <name val="Times New Roman"/>
      <family val="1"/>
    </font>
    <font>
      <sz val="10"/>
      <color theme="1"/>
      <name val="Times New Roman"/>
      <family val="1"/>
    </font>
    <font>
      <b/>
      <sz val="10"/>
      <color theme="1"/>
      <name val="Times New Roman"/>
      <family val="1"/>
    </font>
    <font>
      <b/>
      <u/>
      <sz val="10"/>
      <color theme="1"/>
      <name val="Times New Roman"/>
      <family val="1"/>
    </font>
    <font>
      <sz val="11"/>
      <color theme="1"/>
      <name val="Times New Roman"/>
      <family val="1"/>
    </font>
    <font>
      <b/>
      <sz val="12"/>
      <color theme="1"/>
      <name val="Times New Roman"/>
      <family val="1"/>
    </font>
    <font>
      <b/>
      <sz val="12"/>
      <name val="Times New Roman"/>
      <family val="1"/>
    </font>
    <font>
      <sz val="10"/>
      <color theme="1"/>
      <name val="Symbol"/>
      <family val="1"/>
      <charset val="2"/>
    </font>
    <font>
      <sz val="7"/>
      <color theme="1"/>
      <name val="Times New Roman"/>
      <family val="1"/>
    </font>
    <font>
      <sz val="10"/>
      <color rgb="FF000000"/>
      <name val="Symbol"/>
      <family val="1"/>
      <charset val="2"/>
    </font>
    <font>
      <sz val="7"/>
      <color rgb="FF000000"/>
      <name val="Times New Roman"/>
      <family val="1"/>
    </font>
  </fonts>
  <fills count="3">
    <fill>
      <patternFill patternType="none"/>
    </fill>
    <fill>
      <patternFill patternType="gray125"/>
    </fill>
    <fill>
      <patternFill patternType="solid">
        <fgColor theme="6" tint="0.39997558519241921"/>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5">
    <xf numFmtId="0" fontId="0" fillId="0" borderId="0" xfId="0"/>
    <xf numFmtId="0" fontId="2" fillId="0" borderId="0" xfId="0" applyFont="1"/>
    <xf numFmtId="0" fontId="4" fillId="0" borderId="0" xfId="0" applyFont="1"/>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1" fontId="2" fillId="0" borderId="1" xfId="0" applyNumberFormat="1" applyFont="1" applyBorder="1" applyAlignment="1">
      <alignment horizontal="center" vertical="center"/>
    </xf>
    <xf numFmtId="0" fontId="3" fillId="2"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1" fontId="2" fillId="0" borderId="0" xfId="0" applyNumberFormat="1" applyFont="1"/>
    <xf numFmtId="0" fontId="5" fillId="0" borderId="0" xfId="0" applyFont="1" applyAlignment="1">
      <alignment horizontal="left" indent="8"/>
    </xf>
    <xf numFmtId="0" fontId="1" fillId="0" borderId="0" xfId="0" applyFont="1" applyAlignment="1">
      <alignment horizontal="left" indent="8"/>
    </xf>
    <xf numFmtId="0" fontId="0" fillId="0" borderId="0" xfId="0" applyAlignment="1">
      <alignment horizontal="left" vertical="top"/>
    </xf>
    <xf numFmtId="0" fontId="5" fillId="0" borderId="0" xfId="0" applyFont="1" applyAlignment="1">
      <alignment horizontal="left" vertical="top"/>
    </xf>
    <xf numFmtId="0" fontId="1" fillId="0" borderId="0" xfId="0" applyFont="1" applyAlignment="1">
      <alignment horizontal="left" vertical="top"/>
    </xf>
    <xf numFmtId="1" fontId="2" fillId="0" borderId="0" xfId="0" applyNumberFormat="1" applyFont="1" applyAlignment="1">
      <alignment vertical="center"/>
    </xf>
    <xf numFmtId="0" fontId="2" fillId="0" borderId="0" xfId="0" applyFont="1" applyAlignment="1">
      <alignment vertical="center"/>
    </xf>
    <xf numFmtId="0" fontId="3" fillId="0" borderId="0" xfId="0" applyFont="1"/>
    <xf numFmtId="1" fontId="6" fillId="0" borderId="0" xfId="0" applyNumberFormat="1" applyFont="1" applyBorder="1" applyAlignment="1">
      <alignment horizontal="center" vertical="center"/>
    </xf>
    <xf numFmtId="0" fontId="6" fillId="0" borderId="0" xfId="0" quotePrefix="1" applyFont="1" applyBorder="1" applyAlignment="1">
      <alignment vertical="center"/>
    </xf>
    <xf numFmtId="1" fontId="6" fillId="0" borderId="0" xfId="0" applyNumberFormat="1" applyFont="1" applyBorder="1" applyAlignment="1">
      <alignment vertical="center"/>
    </xf>
    <xf numFmtId="0" fontId="7" fillId="0" borderId="0" xfId="0" applyFont="1" applyBorder="1" applyAlignment="1">
      <alignment horizontal="center" vertical="center"/>
    </xf>
    <xf numFmtId="0" fontId="6" fillId="0" borderId="0" xfId="0" applyFont="1" applyBorder="1" applyAlignment="1">
      <alignment vertical="center"/>
    </xf>
    <xf numFmtId="1" fontId="3" fillId="0" borderId="0" xfId="0" applyNumberFormat="1" applyFont="1" applyAlignment="1">
      <alignment horizontal="left" vertical="center"/>
    </xf>
    <xf numFmtId="0" fontId="3" fillId="2" borderId="1" xfId="0" applyFont="1" applyFill="1" applyBorder="1" applyAlignment="1">
      <alignment horizontal="right" vertical="center"/>
    </xf>
    <xf numFmtId="0" fontId="2" fillId="0" borderId="7" xfId="0" applyFont="1" applyBorder="1" applyAlignment="1">
      <alignment horizontal="center" vertical="center"/>
    </xf>
    <xf numFmtId="0" fontId="8" fillId="0" borderId="1" xfId="0" applyFont="1" applyBorder="1" applyAlignment="1">
      <alignment horizontal="left" vertical="top" wrapText="1" indent="1"/>
    </xf>
    <xf numFmtId="0" fontId="10" fillId="0" borderId="1" xfId="0" applyFont="1" applyBorder="1" applyAlignment="1">
      <alignment horizontal="left" vertical="top" wrapText="1" indent="1"/>
    </xf>
    <xf numFmtId="0" fontId="2" fillId="0" borderId="1" xfId="0" applyFont="1" applyBorder="1" applyAlignment="1">
      <alignment horizontal="left" vertical="top" wrapText="1" indent="1"/>
    </xf>
    <xf numFmtId="0" fontId="2" fillId="0" borderId="1" xfId="0" applyFont="1" applyFill="1" applyBorder="1" applyAlignment="1">
      <alignment horizontal="center" vertical="center"/>
    </xf>
    <xf numFmtId="0" fontId="5" fillId="0" borderId="0" xfId="0" applyFont="1" applyAlignment="1">
      <alignment horizontal="left" vertical="center"/>
    </xf>
    <xf numFmtId="0" fontId="5" fillId="0" borderId="0" xfId="0" applyFont="1" applyAlignment="1">
      <alignment horizontal="left" vertical="top"/>
    </xf>
    <xf numFmtId="0" fontId="4" fillId="0" borderId="0" xfId="0" applyFont="1" applyAlignment="1">
      <alignment horizont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4" xfId="0" applyFont="1" applyFill="1" applyBorder="1" applyAlignment="1">
      <alignment horizontal="center" vertical="center"/>
    </xf>
    <xf numFmtId="0" fontId="2" fillId="0" borderId="0" xfId="0" applyFont="1" applyAlignment="1">
      <alignment horizontal="left" vertical="center" wrapText="1"/>
    </xf>
    <xf numFmtId="0" fontId="3" fillId="2" borderId="5" xfId="0" applyFont="1" applyFill="1" applyBorder="1" applyAlignment="1">
      <alignment horizontal="right" vertical="center"/>
    </xf>
    <xf numFmtId="0" fontId="3" fillId="2" borderId="6" xfId="0" applyFont="1" applyFill="1" applyBorder="1" applyAlignment="1">
      <alignment horizontal="right" vertical="center"/>
    </xf>
    <xf numFmtId="0" fontId="3" fillId="2" borderId="7" xfId="0" applyFont="1" applyFill="1" applyBorder="1" applyAlignment="1">
      <alignment horizontal="right" vertical="center"/>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2" fillId="0" borderId="1" xfId="0" applyFont="1" applyBorder="1" applyAlignment="1">
      <alignment horizontal="left" vertical="top" wrapText="1" inden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65"/>
  <sheetViews>
    <sheetView topLeftCell="A49" workbookViewId="0">
      <selection activeCell="B70" sqref="B70"/>
    </sheetView>
  </sheetViews>
  <sheetFormatPr defaultRowHeight="15"/>
  <cols>
    <col min="1" max="1" width="28.5703125" customWidth="1"/>
    <col min="2" max="2" width="38.42578125" customWidth="1"/>
    <col min="3" max="3" width="6" customWidth="1"/>
    <col min="4" max="4" width="6.5703125" customWidth="1"/>
    <col min="5" max="5" width="6.85546875" customWidth="1"/>
    <col min="6" max="6" width="6" customWidth="1"/>
    <col min="7" max="7" width="6.140625" customWidth="1"/>
    <col min="8" max="8" width="6.28515625" customWidth="1"/>
    <col min="9" max="9" width="5.85546875" customWidth="1"/>
    <col min="10" max="10" width="6.140625" customWidth="1"/>
    <col min="11" max="11" width="6.5703125" customWidth="1"/>
    <col min="12" max="12" width="7.28515625" customWidth="1"/>
  </cols>
  <sheetData>
    <row r="1" spans="1:12">
      <c r="A1" s="31" t="s">
        <v>16</v>
      </c>
      <c r="B1" s="31"/>
      <c r="C1" s="31"/>
      <c r="D1" s="31"/>
      <c r="E1" s="31"/>
      <c r="F1" s="31"/>
      <c r="G1" s="31"/>
      <c r="H1" s="31"/>
      <c r="I1" s="31"/>
      <c r="J1" s="31"/>
      <c r="K1" s="31"/>
      <c r="L1" s="31"/>
    </row>
    <row r="2" spans="1:12">
      <c r="A2" s="1"/>
      <c r="B2" s="1"/>
      <c r="C2" s="1"/>
      <c r="D2" s="1"/>
      <c r="E2" s="1"/>
      <c r="F2" s="1"/>
      <c r="G2" s="1"/>
      <c r="H2" s="1"/>
      <c r="I2" s="1"/>
      <c r="J2" s="1"/>
      <c r="K2" s="1"/>
      <c r="L2" s="1"/>
    </row>
    <row r="3" spans="1:12">
      <c r="A3" s="1" t="s">
        <v>17</v>
      </c>
      <c r="B3" s="1" t="s">
        <v>33</v>
      </c>
      <c r="C3" s="1"/>
      <c r="D3" s="1"/>
      <c r="E3" s="1"/>
      <c r="F3" s="1"/>
      <c r="G3" s="1"/>
      <c r="H3" s="1"/>
      <c r="I3" s="1"/>
      <c r="J3" s="1"/>
      <c r="K3" s="1"/>
      <c r="L3" s="1"/>
    </row>
    <row r="4" spans="1:12">
      <c r="A4" s="1" t="s">
        <v>18</v>
      </c>
      <c r="B4" s="1" t="s">
        <v>34</v>
      </c>
      <c r="C4" s="1"/>
      <c r="D4" s="1"/>
      <c r="E4" s="1"/>
      <c r="F4" s="1"/>
      <c r="G4" s="1"/>
      <c r="H4" s="1"/>
      <c r="I4" s="1"/>
      <c r="J4" s="1"/>
      <c r="K4" s="1"/>
      <c r="L4" s="1"/>
    </row>
    <row r="5" spans="1:12">
      <c r="A5" s="1" t="s">
        <v>19</v>
      </c>
      <c r="B5" s="1" t="s">
        <v>31</v>
      </c>
      <c r="C5" s="1"/>
      <c r="D5" s="1"/>
      <c r="E5" s="1"/>
      <c r="F5" s="1"/>
      <c r="G5" s="1"/>
      <c r="H5" s="1"/>
      <c r="I5" s="1"/>
      <c r="J5" s="1"/>
      <c r="K5" s="1"/>
      <c r="L5" s="1"/>
    </row>
    <row r="6" spans="1:12">
      <c r="A6" s="2" t="s">
        <v>20</v>
      </c>
      <c r="B6" s="1"/>
      <c r="C6" s="1"/>
      <c r="D6" s="1"/>
      <c r="E6" s="1"/>
      <c r="F6" s="1"/>
      <c r="G6" s="1"/>
      <c r="H6" s="1"/>
      <c r="I6" s="1"/>
      <c r="J6" s="1"/>
      <c r="K6" s="1"/>
      <c r="L6" s="1"/>
    </row>
    <row r="7" spans="1:12" ht="42" customHeight="1">
      <c r="A7" s="42" t="s">
        <v>123</v>
      </c>
      <c r="B7" s="42"/>
      <c r="C7" s="42"/>
      <c r="D7" s="42"/>
      <c r="E7" s="42"/>
      <c r="F7" s="42"/>
      <c r="G7" s="42"/>
      <c r="H7" s="42"/>
      <c r="I7" s="42"/>
      <c r="J7" s="42"/>
      <c r="K7" s="42"/>
      <c r="L7" s="42"/>
    </row>
    <row r="8" spans="1:12" ht="43.5" customHeight="1">
      <c r="A8" s="42" t="s">
        <v>124</v>
      </c>
      <c r="B8" s="42"/>
      <c r="C8" s="42"/>
      <c r="D8" s="42"/>
      <c r="E8" s="42"/>
      <c r="F8" s="42"/>
      <c r="G8" s="42"/>
      <c r="H8" s="42"/>
      <c r="I8" s="42"/>
      <c r="J8" s="42"/>
      <c r="K8" s="42"/>
      <c r="L8" s="42"/>
    </row>
    <row r="9" spans="1:12" ht="29.25" customHeight="1">
      <c r="A9" s="43" t="s">
        <v>125</v>
      </c>
      <c r="B9" s="43"/>
      <c r="C9" s="43"/>
      <c r="D9" s="43"/>
      <c r="E9" s="43"/>
      <c r="F9" s="43"/>
      <c r="G9" s="43"/>
      <c r="H9" s="43"/>
      <c r="I9" s="43"/>
      <c r="J9" s="43"/>
      <c r="K9" s="43"/>
      <c r="L9" s="43"/>
    </row>
    <row r="10" spans="1:12">
      <c r="A10" s="32" t="s">
        <v>0</v>
      </c>
      <c r="B10" s="32" t="s">
        <v>1</v>
      </c>
      <c r="C10" s="34" t="s">
        <v>2</v>
      </c>
      <c r="D10" s="35"/>
      <c r="E10" s="36"/>
      <c r="F10" s="34" t="s">
        <v>3</v>
      </c>
      <c r="G10" s="35"/>
      <c r="H10" s="36"/>
      <c r="I10" s="34" t="s">
        <v>4</v>
      </c>
      <c r="J10" s="35"/>
      <c r="K10" s="36"/>
      <c r="L10" s="32" t="s">
        <v>5</v>
      </c>
    </row>
    <row r="11" spans="1:12">
      <c r="A11" s="33"/>
      <c r="B11" s="33"/>
      <c r="C11" s="3" t="s">
        <v>6</v>
      </c>
      <c r="D11" s="3" t="s">
        <v>7</v>
      </c>
      <c r="E11" s="3" t="s">
        <v>8</v>
      </c>
      <c r="F11" s="3" t="s">
        <v>6</v>
      </c>
      <c r="G11" s="3" t="s">
        <v>7</v>
      </c>
      <c r="H11" s="3" t="s">
        <v>8</v>
      </c>
      <c r="I11" s="3" t="s">
        <v>6</v>
      </c>
      <c r="J11" s="3" t="s">
        <v>7</v>
      </c>
      <c r="K11" s="3" t="s">
        <v>8</v>
      </c>
      <c r="L11" s="33"/>
    </row>
    <row r="12" spans="1:12">
      <c r="A12" s="33"/>
      <c r="B12" s="33"/>
      <c r="C12" s="3" t="s">
        <v>9</v>
      </c>
      <c r="D12" s="3" t="s">
        <v>10</v>
      </c>
      <c r="E12" s="3" t="s">
        <v>11</v>
      </c>
      <c r="F12" s="3" t="s">
        <v>11</v>
      </c>
      <c r="G12" s="3" t="s">
        <v>10</v>
      </c>
      <c r="H12" s="3" t="s">
        <v>9</v>
      </c>
      <c r="I12" s="3" t="s">
        <v>11</v>
      </c>
      <c r="J12" s="3" t="s">
        <v>10</v>
      </c>
      <c r="K12" s="3" t="s">
        <v>9</v>
      </c>
      <c r="L12" s="37"/>
    </row>
    <row r="13" spans="1:12">
      <c r="A13" s="44" t="s">
        <v>35</v>
      </c>
      <c r="B13" s="25" t="s">
        <v>36</v>
      </c>
      <c r="C13" s="24"/>
      <c r="D13" s="4">
        <v>75</v>
      </c>
      <c r="E13" s="4"/>
      <c r="F13" s="4"/>
      <c r="G13" s="4">
        <v>70</v>
      </c>
      <c r="H13" s="4"/>
      <c r="I13" s="4">
        <v>85</v>
      </c>
      <c r="J13" s="4"/>
      <c r="K13" s="4"/>
      <c r="L13" s="5">
        <v>75</v>
      </c>
    </row>
    <row r="14" spans="1:12">
      <c r="A14" s="44"/>
      <c r="B14" s="25" t="s">
        <v>37</v>
      </c>
      <c r="C14" s="24"/>
      <c r="D14" s="4"/>
      <c r="E14" s="4"/>
      <c r="F14" s="4"/>
      <c r="G14" s="4"/>
      <c r="H14" s="4"/>
      <c r="I14" s="4"/>
      <c r="J14" s="4"/>
      <c r="K14" s="4"/>
      <c r="L14" s="5">
        <f t="shared" ref="L14:L47" si="0">SUM(C14:K14)/3</f>
        <v>0</v>
      </c>
    </row>
    <row r="15" spans="1:12" ht="25.5">
      <c r="A15" s="44"/>
      <c r="B15" s="25" t="s">
        <v>38</v>
      </c>
      <c r="C15" s="24"/>
      <c r="D15" s="4"/>
      <c r="E15" s="4"/>
      <c r="F15" s="4"/>
      <c r="G15" s="4"/>
      <c r="H15" s="4"/>
      <c r="I15" s="4"/>
      <c r="J15" s="4"/>
      <c r="K15" s="4"/>
      <c r="L15" s="5">
        <f t="shared" si="0"/>
        <v>0</v>
      </c>
    </row>
    <row r="16" spans="1:12" ht="25.5">
      <c r="A16" s="44"/>
      <c r="B16" s="25" t="s">
        <v>39</v>
      </c>
      <c r="C16" s="24"/>
      <c r="D16" s="4"/>
      <c r="E16" s="4"/>
      <c r="F16" s="4"/>
      <c r="G16" s="4"/>
      <c r="H16" s="4"/>
      <c r="I16" s="4"/>
      <c r="J16" s="4"/>
      <c r="K16" s="4"/>
      <c r="L16" s="5">
        <f t="shared" si="0"/>
        <v>0</v>
      </c>
    </row>
    <row r="17" spans="1:12">
      <c r="A17" s="44"/>
      <c r="B17" s="25" t="s">
        <v>40</v>
      </c>
      <c r="C17" s="24"/>
      <c r="D17" s="4"/>
      <c r="E17" s="4"/>
      <c r="F17" s="4"/>
      <c r="G17" s="4"/>
      <c r="H17" s="4"/>
      <c r="I17" s="4"/>
      <c r="J17" s="4"/>
      <c r="K17" s="4"/>
      <c r="L17" s="5">
        <f t="shared" si="0"/>
        <v>0</v>
      </c>
    </row>
    <row r="18" spans="1:12" ht="25.5">
      <c r="A18" s="44"/>
      <c r="B18" s="25" t="s">
        <v>41</v>
      </c>
      <c r="C18" s="24"/>
      <c r="D18" s="4"/>
      <c r="E18" s="4"/>
      <c r="F18" s="4"/>
      <c r="G18" s="4"/>
      <c r="H18" s="4"/>
      <c r="I18" s="4"/>
      <c r="J18" s="4"/>
      <c r="K18" s="4"/>
      <c r="L18" s="5">
        <f t="shared" si="0"/>
        <v>0</v>
      </c>
    </row>
    <row r="19" spans="1:12">
      <c r="A19" s="44"/>
      <c r="B19" s="25" t="s">
        <v>42</v>
      </c>
      <c r="C19" s="24"/>
      <c r="D19" s="4"/>
      <c r="E19" s="4"/>
      <c r="F19" s="4"/>
      <c r="G19" s="4"/>
      <c r="H19" s="4"/>
      <c r="I19" s="4"/>
      <c r="J19" s="4"/>
      <c r="K19" s="4"/>
      <c r="L19" s="5">
        <f t="shared" si="0"/>
        <v>0</v>
      </c>
    </row>
    <row r="20" spans="1:12">
      <c r="A20" s="44"/>
      <c r="B20" s="25" t="s">
        <v>43</v>
      </c>
      <c r="C20" s="24"/>
      <c r="D20" s="4"/>
      <c r="E20" s="4"/>
      <c r="F20" s="4"/>
      <c r="G20" s="4"/>
      <c r="H20" s="4"/>
      <c r="I20" s="4"/>
      <c r="J20" s="4"/>
      <c r="K20" s="4"/>
      <c r="L20" s="5">
        <f t="shared" si="0"/>
        <v>0</v>
      </c>
    </row>
    <row r="21" spans="1:12" ht="25.5">
      <c r="A21" s="44"/>
      <c r="B21" s="25" t="s">
        <v>44</v>
      </c>
      <c r="C21" s="24"/>
      <c r="D21" s="4"/>
      <c r="E21" s="4"/>
      <c r="F21" s="4"/>
      <c r="G21" s="4"/>
      <c r="H21" s="4"/>
      <c r="I21" s="4"/>
      <c r="J21" s="4"/>
      <c r="K21" s="4"/>
      <c r="L21" s="5">
        <f t="shared" si="0"/>
        <v>0</v>
      </c>
    </row>
    <row r="22" spans="1:12" ht="25.5">
      <c r="A22" s="44" t="s">
        <v>45</v>
      </c>
      <c r="B22" s="25" t="s">
        <v>46</v>
      </c>
      <c r="C22" s="24"/>
      <c r="D22" s="4"/>
      <c r="E22" s="4"/>
      <c r="F22" s="4"/>
      <c r="G22" s="4"/>
      <c r="H22" s="4"/>
      <c r="I22" s="4"/>
      <c r="J22" s="4"/>
      <c r="K22" s="4"/>
      <c r="L22" s="5">
        <f t="shared" si="0"/>
        <v>0</v>
      </c>
    </row>
    <row r="23" spans="1:12" ht="38.25">
      <c r="A23" s="44"/>
      <c r="B23" s="25" t="s">
        <v>47</v>
      </c>
      <c r="C23" s="24"/>
      <c r="D23" s="4"/>
      <c r="E23" s="4"/>
      <c r="F23" s="4"/>
      <c r="G23" s="4"/>
      <c r="H23" s="4"/>
      <c r="I23" s="4"/>
      <c r="J23" s="4"/>
      <c r="K23" s="4"/>
      <c r="L23" s="5">
        <f t="shared" si="0"/>
        <v>0</v>
      </c>
    </row>
    <row r="24" spans="1:12" ht="38.25">
      <c r="A24" s="44" t="s">
        <v>48</v>
      </c>
      <c r="B24" s="25" t="s">
        <v>49</v>
      </c>
      <c r="C24" s="24"/>
      <c r="D24" s="4"/>
      <c r="E24" s="4"/>
      <c r="F24" s="4"/>
      <c r="G24" s="4"/>
      <c r="H24" s="4"/>
      <c r="I24" s="4"/>
      <c r="J24" s="4"/>
      <c r="K24" s="4"/>
      <c r="L24" s="5">
        <f t="shared" si="0"/>
        <v>0</v>
      </c>
    </row>
    <row r="25" spans="1:12" ht="51">
      <c r="A25" s="44"/>
      <c r="B25" s="25" t="s">
        <v>50</v>
      </c>
      <c r="C25" s="24"/>
      <c r="D25" s="4"/>
      <c r="E25" s="4"/>
      <c r="F25" s="4"/>
      <c r="G25" s="4"/>
      <c r="H25" s="4"/>
      <c r="I25" s="4"/>
      <c r="J25" s="4"/>
      <c r="K25" s="4"/>
      <c r="L25" s="5">
        <f t="shared" si="0"/>
        <v>0</v>
      </c>
    </row>
    <row r="26" spans="1:12" ht="25.5">
      <c r="A26" s="44"/>
      <c r="B26" s="25" t="s">
        <v>51</v>
      </c>
      <c r="C26" s="24"/>
      <c r="D26" s="4"/>
      <c r="E26" s="4"/>
      <c r="F26" s="4"/>
      <c r="G26" s="4"/>
      <c r="H26" s="4"/>
      <c r="I26" s="4"/>
      <c r="J26" s="4"/>
      <c r="K26" s="4"/>
      <c r="L26" s="5">
        <f t="shared" si="0"/>
        <v>0</v>
      </c>
    </row>
    <row r="27" spans="1:12" ht="38.25">
      <c r="A27" s="44"/>
      <c r="B27" s="25" t="s">
        <v>52</v>
      </c>
      <c r="C27" s="24"/>
      <c r="D27" s="4"/>
      <c r="E27" s="4"/>
      <c r="F27" s="4"/>
      <c r="G27" s="4"/>
      <c r="H27" s="4"/>
      <c r="I27" s="4"/>
      <c r="J27" s="4"/>
      <c r="K27" s="4"/>
      <c r="L27" s="5">
        <f t="shared" si="0"/>
        <v>0</v>
      </c>
    </row>
    <row r="28" spans="1:12" ht="38.25">
      <c r="A28" s="44" t="s">
        <v>53</v>
      </c>
      <c r="B28" s="25" t="s">
        <v>54</v>
      </c>
      <c r="C28" s="24"/>
      <c r="D28" s="4"/>
      <c r="E28" s="4"/>
      <c r="F28" s="4"/>
      <c r="G28" s="4"/>
      <c r="H28" s="4"/>
      <c r="I28" s="4"/>
      <c r="J28" s="4"/>
      <c r="K28" s="4"/>
      <c r="L28" s="5">
        <f t="shared" si="0"/>
        <v>0</v>
      </c>
    </row>
    <row r="29" spans="1:12" ht="51">
      <c r="A29" s="44"/>
      <c r="B29" s="25" t="s">
        <v>55</v>
      </c>
      <c r="C29" s="24"/>
      <c r="D29" s="4"/>
      <c r="E29" s="4"/>
      <c r="F29" s="4"/>
      <c r="G29" s="4"/>
      <c r="H29" s="4"/>
      <c r="I29" s="4"/>
      <c r="J29" s="4"/>
      <c r="K29" s="4"/>
      <c r="L29" s="5">
        <f t="shared" si="0"/>
        <v>0</v>
      </c>
    </row>
    <row r="30" spans="1:12" ht="63.75">
      <c r="A30" s="44" t="s">
        <v>56</v>
      </c>
      <c r="B30" s="25" t="s">
        <v>57</v>
      </c>
      <c r="C30" s="24"/>
      <c r="D30" s="4"/>
      <c r="E30" s="4"/>
      <c r="F30" s="4"/>
      <c r="G30" s="4"/>
      <c r="H30" s="4"/>
      <c r="I30" s="4"/>
      <c r="J30" s="4"/>
      <c r="K30" s="4"/>
      <c r="L30" s="5">
        <f t="shared" si="0"/>
        <v>0</v>
      </c>
    </row>
    <row r="31" spans="1:12" ht="51">
      <c r="A31" s="44"/>
      <c r="B31" s="25" t="s">
        <v>58</v>
      </c>
      <c r="C31" s="24"/>
      <c r="D31" s="4"/>
      <c r="E31" s="4"/>
      <c r="F31" s="4"/>
      <c r="G31" s="4"/>
      <c r="H31" s="4"/>
      <c r="I31" s="4"/>
      <c r="J31" s="4"/>
      <c r="K31" s="4"/>
      <c r="L31" s="5">
        <f t="shared" si="0"/>
        <v>0</v>
      </c>
    </row>
    <row r="32" spans="1:12" ht="38.25">
      <c r="A32" s="44"/>
      <c r="B32" s="25" t="s">
        <v>59</v>
      </c>
      <c r="C32" s="24"/>
      <c r="D32" s="4"/>
      <c r="E32" s="4"/>
      <c r="F32" s="4"/>
      <c r="G32" s="4"/>
      <c r="H32" s="4"/>
      <c r="I32" s="4"/>
      <c r="J32" s="4"/>
      <c r="K32" s="4"/>
      <c r="L32" s="5">
        <f t="shared" si="0"/>
        <v>0</v>
      </c>
    </row>
    <row r="33" spans="1:12" ht="38.25">
      <c r="A33" s="44" t="s">
        <v>60</v>
      </c>
      <c r="B33" s="25" t="s">
        <v>61</v>
      </c>
      <c r="C33" s="24"/>
      <c r="D33" s="4"/>
      <c r="E33" s="4"/>
      <c r="F33" s="4"/>
      <c r="G33" s="4"/>
      <c r="H33" s="4"/>
      <c r="I33" s="4"/>
      <c r="J33" s="4"/>
      <c r="K33" s="4"/>
      <c r="L33" s="5">
        <f t="shared" si="0"/>
        <v>0</v>
      </c>
    </row>
    <row r="34" spans="1:12" ht="25.5">
      <c r="A34" s="44"/>
      <c r="B34" s="26" t="s">
        <v>62</v>
      </c>
      <c r="C34" s="24"/>
      <c r="D34" s="4"/>
      <c r="E34" s="4"/>
      <c r="F34" s="4"/>
      <c r="G34" s="4"/>
      <c r="H34" s="4"/>
      <c r="I34" s="4"/>
      <c r="J34" s="4"/>
      <c r="K34" s="4"/>
      <c r="L34" s="5">
        <f t="shared" si="0"/>
        <v>0</v>
      </c>
    </row>
    <row r="35" spans="1:12" ht="38.25">
      <c r="A35" s="44"/>
      <c r="B35" s="26" t="s">
        <v>63</v>
      </c>
      <c r="C35" s="24"/>
      <c r="D35" s="4"/>
      <c r="E35" s="4"/>
      <c r="F35" s="4"/>
      <c r="G35" s="4"/>
      <c r="H35" s="4"/>
      <c r="I35" s="4"/>
      <c r="J35" s="4"/>
      <c r="K35" s="4"/>
      <c r="L35" s="5">
        <f t="shared" si="0"/>
        <v>0</v>
      </c>
    </row>
    <row r="36" spans="1:12" ht="38.25">
      <c r="A36" s="44" t="s">
        <v>64</v>
      </c>
      <c r="B36" s="25" t="s">
        <v>65</v>
      </c>
      <c r="C36" s="24"/>
      <c r="D36" s="4"/>
      <c r="E36" s="4"/>
      <c r="F36" s="4"/>
      <c r="G36" s="4"/>
      <c r="H36" s="4"/>
      <c r="I36" s="4"/>
      <c r="J36" s="4"/>
      <c r="K36" s="4"/>
      <c r="L36" s="5">
        <f t="shared" si="0"/>
        <v>0</v>
      </c>
    </row>
    <row r="37" spans="1:12" ht="25.5">
      <c r="A37" s="44"/>
      <c r="B37" s="25" t="s">
        <v>66</v>
      </c>
      <c r="C37" s="24"/>
      <c r="D37" s="4"/>
      <c r="E37" s="4"/>
      <c r="F37" s="4"/>
      <c r="G37" s="4"/>
      <c r="H37" s="4"/>
      <c r="I37" s="4"/>
      <c r="J37" s="4"/>
      <c r="K37" s="4"/>
      <c r="L37" s="5">
        <f t="shared" si="0"/>
        <v>0</v>
      </c>
    </row>
    <row r="38" spans="1:12" ht="38.25">
      <c r="A38" s="44"/>
      <c r="B38" s="25" t="s">
        <v>67</v>
      </c>
      <c r="C38" s="24"/>
      <c r="D38" s="4"/>
      <c r="E38" s="4"/>
      <c r="F38" s="4"/>
      <c r="G38" s="4"/>
      <c r="H38" s="4"/>
      <c r="I38" s="4"/>
      <c r="J38" s="4"/>
      <c r="K38" s="4"/>
      <c r="L38" s="5">
        <f t="shared" si="0"/>
        <v>0</v>
      </c>
    </row>
    <row r="39" spans="1:12" ht="38.25">
      <c r="A39" s="44"/>
      <c r="B39" s="25" t="s">
        <v>68</v>
      </c>
      <c r="C39" s="24"/>
      <c r="D39" s="4"/>
      <c r="E39" s="4"/>
      <c r="F39" s="4"/>
      <c r="G39" s="4"/>
      <c r="H39" s="4"/>
      <c r="I39" s="4"/>
      <c r="J39" s="4"/>
      <c r="K39" s="4"/>
      <c r="L39" s="5">
        <f t="shared" si="0"/>
        <v>0</v>
      </c>
    </row>
    <row r="40" spans="1:12" ht="38.25">
      <c r="A40" s="44"/>
      <c r="B40" s="25" t="s">
        <v>69</v>
      </c>
      <c r="C40" s="24"/>
      <c r="D40" s="4"/>
      <c r="E40" s="4"/>
      <c r="F40" s="4"/>
      <c r="G40" s="4"/>
      <c r="H40" s="4"/>
      <c r="I40" s="4"/>
      <c r="J40" s="4"/>
      <c r="K40" s="4"/>
      <c r="L40" s="5">
        <f t="shared" si="0"/>
        <v>0</v>
      </c>
    </row>
    <row r="41" spans="1:12" ht="38.25">
      <c r="A41" s="44" t="s">
        <v>70</v>
      </c>
      <c r="B41" s="25" t="s">
        <v>71</v>
      </c>
      <c r="C41" s="24"/>
      <c r="D41" s="4"/>
      <c r="E41" s="4"/>
      <c r="F41" s="4"/>
      <c r="G41" s="4"/>
      <c r="H41" s="4"/>
      <c r="I41" s="4"/>
      <c r="J41" s="4"/>
      <c r="K41" s="4"/>
      <c r="L41" s="5">
        <f t="shared" si="0"/>
        <v>0</v>
      </c>
    </row>
    <row r="42" spans="1:12" ht="38.25">
      <c r="A42" s="44"/>
      <c r="B42" s="25" t="s">
        <v>72</v>
      </c>
      <c r="C42" s="24"/>
      <c r="D42" s="4"/>
      <c r="E42" s="4"/>
      <c r="F42" s="4"/>
      <c r="G42" s="4"/>
      <c r="H42" s="4"/>
      <c r="I42" s="4"/>
      <c r="J42" s="4"/>
      <c r="K42" s="4"/>
      <c r="L42" s="5">
        <f t="shared" si="0"/>
        <v>0</v>
      </c>
    </row>
    <row r="43" spans="1:12" ht="38.25">
      <c r="A43" s="44" t="s">
        <v>73</v>
      </c>
      <c r="B43" s="25" t="s">
        <v>74</v>
      </c>
      <c r="C43" s="24"/>
      <c r="D43" s="4"/>
      <c r="E43" s="4"/>
      <c r="F43" s="4"/>
      <c r="G43" s="4"/>
      <c r="H43" s="4"/>
      <c r="I43" s="4"/>
      <c r="J43" s="4"/>
      <c r="K43" s="4"/>
      <c r="L43" s="5">
        <f t="shared" si="0"/>
        <v>0</v>
      </c>
    </row>
    <row r="44" spans="1:12" ht="51">
      <c r="A44" s="44"/>
      <c r="B44" s="25" t="s">
        <v>75</v>
      </c>
      <c r="C44" s="24"/>
      <c r="D44" s="4"/>
      <c r="E44" s="4"/>
      <c r="F44" s="4"/>
      <c r="G44" s="4"/>
      <c r="H44" s="4"/>
      <c r="I44" s="4"/>
      <c r="J44" s="4"/>
      <c r="K44" s="4"/>
      <c r="L44" s="5">
        <f t="shared" si="0"/>
        <v>0</v>
      </c>
    </row>
    <row r="45" spans="1:12" ht="38.25">
      <c r="A45" s="44"/>
      <c r="B45" s="25" t="s">
        <v>76</v>
      </c>
      <c r="C45" s="24"/>
      <c r="D45" s="4"/>
      <c r="E45" s="4"/>
      <c r="F45" s="4"/>
      <c r="G45" s="4"/>
      <c r="H45" s="4"/>
      <c r="I45" s="4"/>
      <c r="J45" s="4"/>
      <c r="K45" s="4"/>
      <c r="L45" s="5">
        <f t="shared" si="0"/>
        <v>0</v>
      </c>
    </row>
    <row r="46" spans="1:12" ht="25.5">
      <c r="A46" s="44"/>
      <c r="B46" s="25" t="s">
        <v>77</v>
      </c>
      <c r="C46" s="24"/>
      <c r="D46" s="4"/>
      <c r="E46" s="4"/>
      <c r="F46" s="4"/>
      <c r="G46" s="4"/>
      <c r="H46" s="4"/>
      <c r="I46" s="4"/>
      <c r="J46" s="4"/>
      <c r="K46" s="4"/>
      <c r="L46" s="5">
        <f t="shared" si="0"/>
        <v>0</v>
      </c>
    </row>
    <row r="47" spans="1:12" ht="51">
      <c r="A47" s="27" t="s">
        <v>78</v>
      </c>
      <c r="B47" s="25" t="s">
        <v>79</v>
      </c>
      <c r="C47" s="24"/>
      <c r="D47" s="4"/>
      <c r="E47" s="4"/>
      <c r="F47" s="4"/>
      <c r="G47" s="4"/>
      <c r="H47" s="4"/>
      <c r="I47" s="4"/>
      <c r="J47" s="4"/>
      <c r="K47" s="4"/>
      <c r="L47" s="5">
        <f t="shared" si="0"/>
        <v>0</v>
      </c>
    </row>
    <row r="48" spans="1:12">
      <c r="A48" s="23" t="s">
        <v>13</v>
      </c>
      <c r="B48" s="6">
        <f>COUNTA(B13:B47)</f>
        <v>35</v>
      </c>
      <c r="C48" s="39" t="s">
        <v>12</v>
      </c>
      <c r="D48" s="40"/>
      <c r="E48" s="40"/>
      <c r="F48" s="40"/>
      <c r="G48" s="40"/>
      <c r="H48" s="40"/>
      <c r="I48" s="40"/>
      <c r="J48" s="40"/>
      <c r="K48" s="41"/>
      <c r="L48" s="7">
        <f>SUM(L13:L47)</f>
        <v>75</v>
      </c>
    </row>
    <row r="49" spans="1:12">
      <c r="A49" s="39" t="s">
        <v>14</v>
      </c>
      <c r="B49" s="40"/>
      <c r="C49" s="40"/>
      <c r="D49" s="40"/>
      <c r="E49" s="40"/>
      <c r="F49" s="40"/>
      <c r="G49" s="40"/>
      <c r="H49" s="40"/>
      <c r="I49" s="40"/>
      <c r="J49" s="40"/>
      <c r="K49" s="41"/>
      <c r="L49" s="7">
        <f>L48/B48</f>
        <v>2.1428571428571428</v>
      </c>
    </row>
    <row r="50" spans="1:12">
      <c r="A50" s="1"/>
      <c r="B50" s="1"/>
      <c r="C50" s="1"/>
      <c r="D50" s="1"/>
      <c r="E50" s="1"/>
      <c r="F50" s="1"/>
      <c r="G50" s="1"/>
      <c r="H50" s="1"/>
      <c r="I50" s="1"/>
      <c r="J50" s="1"/>
      <c r="K50" s="1"/>
      <c r="L50" s="1"/>
    </row>
    <row r="51" spans="1:12">
      <c r="A51" s="16" t="s">
        <v>23</v>
      </c>
      <c r="B51" s="1"/>
      <c r="C51" s="1"/>
      <c r="D51" s="1"/>
      <c r="E51" s="1"/>
      <c r="F51" s="1"/>
      <c r="G51" s="1"/>
      <c r="H51" s="1"/>
      <c r="I51" s="1"/>
      <c r="J51" s="1"/>
      <c r="K51" s="1"/>
      <c r="L51" s="1"/>
    </row>
    <row r="52" spans="1:12">
      <c r="A52" s="1" t="s">
        <v>24</v>
      </c>
      <c r="B52" s="1"/>
      <c r="C52" s="1"/>
      <c r="D52" s="1"/>
      <c r="E52" s="1"/>
      <c r="F52" s="1"/>
      <c r="G52" s="1"/>
      <c r="H52" s="1"/>
      <c r="I52" s="1"/>
      <c r="J52" s="1"/>
      <c r="K52" s="1"/>
      <c r="L52" s="1"/>
    </row>
    <row r="53" spans="1:12">
      <c r="A53" s="1" t="s">
        <v>25</v>
      </c>
      <c r="B53" s="1"/>
      <c r="C53" s="1"/>
      <c r="D53" s="1"/>
      <c r="E53" s="1"/>
      <c r="F53" s="1"/>
      <c r="G53" s="1"/>
      <c r="H53" s="1"/>
      <c r="I53" s="1"/>
      <c r="J53" s="1"/>
      <c r="K53" s="1"/>
      <c r="L53" s="1"/>
    </row>
    <row r="54" spans="1:12">
      <c r="A54" s="1" t="s">
        <v>26</v>
      </c>
      <c r="B54" s="1"/>
      <c r="C54" s="1"/>
      <c r="D54" s="1"/>
      <c r="E54" s="1"/>
      <c r="F54" s="1"/>
      <c r="G54" s="1"/>
      <c r="H54" s="1"/>
      <c r="I54" s="1"/>
      <c r="J54" s="1"/>
      <c r="K54" s="1"/>
      <c r="L54" s="1"/>
    </row>
    <row r="55" spans="1:12">
      <c r="A55" s="1" t="s">
        <v>27</v>
      </c>
      <c r="B55" s="1"/>
      <c r="C55" s="1"/>
      <c r="D55" s="1"/>
      <c r="E55" s="1"/>
      <c r="F55" s="1"/>
      <c r="G55" s="1"/>
      <c r="H55" s="1"/>
      <c r="I55" s="1"/>
      <c r="J55" s="1"/>
      <c r="K55" s="1"/>
      <c r="L55" s="1"/>
    </row>
    <row r="56" spans="1:12">
      <c r="A56" s="38" t="s">
        <v>28</v>
      </c>
      <c r="B56" s="38"/>
      <c r="C56" s="38"/>
      <c r="D56" s="38"/>
      <c r="E56" s="38"/>
      <c r="F56" s="38"/>
      <c r="G56" s="38"/>
      <c r="H56" s="38"/>
      <c r="I56" s="38"/>
      <c r="J56" s="38"/>
      <c r="K56" s="38"/>
      <c r="L56" s="38"/>
    </row>
    <row r="57" spans="1:12" ht="15.75">
      <c r="A57" s="15" t="s">
        <v>30</v>
      </c>
      <c r="B57" s="15"/>
      <c r="C57" s="15"/>
      <c r="D57" s="15"/>
      <c r="E57" s="15"/>
      <c r="F57" s="15"/>
      <c r="G57" s="22">
        <f>L49</f>
        <v>2.1428571428571428</v>
      </c>
      <c r="H57" s="1"/>
      <c r="I57" s="17"/>
      <c r="J57" s="18"/>
      <c r="K57" s="19"/>
      <c r="L57" s="14"/>
    </row>
    <row r="58" spans="1:12">
      <c r="A58" s="1"/>
      <c r="B58" s="1"/>
      <c r="C58" s="1"/>
      <c r="D58" s="1"/>
      <c r="E58" s="1"/>
      <c r="F58" s="1"/>
      <c r="G58" s="1"/>
      <c r="H58" s="1"/>
      <c r="I58" s="1"/>
      <c r="J58" s="1"/>
      <c r="K58" s="1"/>
      <c r="L58" s="1"/>
    </row>
    <row r="59" spans="1:12">
      <c r="A59" s="1"/>
      <c r="C59" s="1"/>
      <c r="D59" s="1"/>
      <c r="E59" s="1"/>
      <c r="F59" s="1"/>
      <c r="G59" s="29" t="s">
        <v>129</v>
      </c>
      <c r="H59" s="29"/>
      <c r="I59" s="29"/>
      <c r="J59" s="29"/>
      <c r="K59" s="29"/>
      <c r="L59" s="29"/>
    </row>
    <row r="60" spans="1:12">
      <c r="A60" s="9" t="s">
        <v>21</v>
      </c>
      <c r="B60" s="1"/>
      <c r="C60" s="1"/>
      <c r="D60" s="1"/>
      <c r="E60" s="1"/>
      <c r="F60" s="1"/>
      <c r="G60" s="1"/>
      <c r="H60" s="1"/>
      <c r="I60" s="1"/>
      <c r="J60" s="1"/>
      <c r="K60" s="1"/>
      <c r="L60" s="1"/>
    </row>
    <row r="61" spans="1:12">
      <c r="A61" s="9" t="s">
        <v>126</v>
      </c>
      <c r="B61" s="1"/>
      <c r="C61" s="1"/>
      <c r="D61" s="1"/>
      <c r="E61" s="1"/>
      <c r="F61" s="1"/>
      <c r="G61" s="12" t="s">
        <v>22</v>
      </c>
      <c r="H61" s="1"/>
      <c r="I61" s="1"/>
      <c r="J61" s="1"/>
      <c r="K61" s="1"/>
      <c r="L61" s="1"/>
    </row>
    <row r="62" spans="1:12">
      <c r="A62" s="9"/>
      <c r="B62" s="1"/>
      <c r="C62" s="1"/>
      <c r="D62" s="1"/>
      <c r="E62" s="1"/>
      <c r="F62" s="1"/>
      <c r="G62" s="11"/>
      <c r="H62" s="1"/>
      <c r="I62" s="1"/>
      <c r="J62" s="1"/>
      <c r="K62" s="1"/>
      <c r="L62" s="1"/>
    </row>
    <row r="63" spans="1:12">
      <c r="A63" s="9"/>
      <c r="B63" s="1"/>
      <c r="C63" s="1"/>
      <c r="D63" s="1"/>
      <c r="E63" s="1"/>
      <c r="F63" s="1"/>
      <c r="G63" s="11"/>
      <c r="H63" s="1"/>
      <c r="I63" s="1"/>
      <c r="J63" s="1"/>
      <c r="K63" s="1"/>
      <c r="L63" s="1"/>
    </row>
    <row r="64" spans="1:12">
      <c r="A64" s="10" t="s">
        <v>127</v>
      </c>
      <c r="B64" s="1"/>
      <c r="C64" s="1"/>
      <c r="D64" s="1"/>
      <c r="E64" s="1"/>
      <c r="F64" s="1"/>
      <c r="G64" s="13" t="s">
        <v>130</v>
      </c>
      <c r="H64" s="1"/>
      <c r="I64" s="1"/>
      <c r="J64" s="1"/>
      <c r="K64" s="1"/>
      <c r="L64" s="1"/>
    </row>
    <row r="65" spans="1:12">
      <c r="A65" s="9" t="s">
        <v>128</v>
      </c>
      <c r="B65" s="1"/>
      <c r="C65" s="1"/>
      <c r="D65" s="1"/>
      <c r="E65" s="1"/>
      <c r="F65" s="1"/>
      <c r="G65" s="30" t="s">
        <v>131</v>
      </c>
      <c r="H65" s="30"/>
      <c r="I65" s="30"/>
      <c r="J65" s="30"/>
      <c r="K65" s="30"/>
      <c r="L65" s="30"/>
    </row>
  </sheetData>
  <mergeCells count="24">
    <mergeCell ref="A36:A40"/>
    <mergeCell ref="A41:A42"/>
    <mergeCell ref="A43:A46"/>
    <mergeCell ref="A22:A23"/>
    <mergeCell ref="A24:A27"/>
    <mergeCell ref="A28:A29"/>
    <mergeCell ref="A30:A32"/>
    <mergeCell ref="A33:A35"/>
    <mergeCell ref="G59:L59"/>
    <mergeCell ref="G65:L65"/>
    <mergeCell ref="A1:L1"/>
    <mergeCell ref="A10:A12"/>
    <mergeCell ref="B10:B12"/>
    <mergeCell ref="C10:E10"/>
    <mergeCell ref="F10:H10"/>
    <mergeCell ref="I10:K10"/>
    <mergeCell ref="L10:L12"/>
    <mergeCell ref="A56:L56"/>
    <mergeCell ref="A49:K49"/>
    <mergeCell ref="C48:K48"/>
    <mergeCell ref="A8:L8"/>
    <mergeCell ref="A9:L9"/>
    <mergeCell ref="A7:L7"/>
    <mergeCell ref="A13:A21"/>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dimension ref="A1:M600"/>
  <sheetViews>
    <sheetView tabSelected="1" topLeftCell="A35" workbookViewId="0">
      <selection activeCell="L45" sqref="L45"/>
    </sheetView>
  </sheetViews>
  <sheetFormatPr defaultColWidth="9.140625" defaultRowHeight="12.75"/>
  <cols>
    <col min="1" max="1" width="27" style="1" customWidth="1"/>
    <col min="2" max="2" width="36.5703125" style="1" customWidth="1"/>
    <col min="3" max="3" width="6.42578125" style="1" customWidth="1"/>
    <col min="4" max="4" width="6.5703125" style="1" customWidth="1"/>
    <col min="5" max="5" width="7.28515625" style="1" customWidth="1"/>
    <col min="6" max="6" width="6.7109375" style="1" customWidth="1"/>
    <col min="7" max="7" width="6.42578125" style="1" customWidth="1"/>
    <col min="8" max="8" width="6.7109375" style="1" customWidth="1"/>
    <col min="9" max="9" width="6" style="1" customWidth="1"/>
    <col min="10" max="10" width="6.7109375" style="1" customWidth="1"/>
    <col min="11" max="11" width="6.5703125" style="1" customWidth="1"/>
    <col min="12" max="12" width="7" style="1" customWidth="1"/>
    <col min="13" max="16384" width="9.140625" style="1"/>
  </cols>
  <sheetData>
    <row r="1" spans="1:12">
      <c r="A1" s="31" t="s">
        <v>16</v>
      </c>
      <c r="B1" s="31"/>
      <c r="C1" s="31"/>
      <c r="D1" s="31"/>
      <c r="E1" s="31"/>
      <c r="F1" s="31"/>
      <c r="G1" s="31"/>
      <c r="H1" s="31"/>
      <c r="I1" s="31"/>
      <c r="J1" s="31"/>
      <c r="K1" s="31"/>
      <c r="L1" s="31"/>
    </row>
    <row r="3" spans="1:12">
      <c r="A3" s="1" t="s">
        <v>17</v>
      </c>
      <c r="B3" s="1" t="str">
        <f>'Semester 1'!B3</f>
        <v>: Fisika</v>
      </c>
    </row>
    <row r="4" spans="1:12">
      <c r="A4" s="1" t="s">
        <v>18</v>
      </c>
      <c r="B4" s="1" t="str">
        <f>'Semester 1'!B4</f>
        <v>: XII (Dua Belas)</v>
      </c>
    </row>
    <row r="5" spans="1:12">
      <c r="A5" s="1" t="s">
        <v>19</v>
      </c>
      <c r="B5" s="1" t="s">
        <v>32</v>
      </c>
    </row>
    <row r="6" spans="1:12">
      <c r="A6" s="2" t="s">
        <v>20</v>
      </c>
    </row>
    <row r="7" spans="1:12" ht="42" customHeight="1">
      <c r="A7" s="42" t="s">
        <v>123</v>
      </c>
      <c r="B7" s="42"/>
      <c r="C7" s="42"/>
      <c r="D7" s="42"/>
      <c r="E7" s="42"/>
      <c r="F7" s="42"/>
      <c r="G7" s="42"/>
      <c r="H7" s="42"/>
      <c r="I7" s="42"/>
      <c r="J7" s="42"/>
      <c r="K7" s="42"/>
      <c r="L7" s="42"/>
    </row>
    <row r="8" spans="1:12" ht="43.5" customHeight="1">
      <c r="A8" s="42" t="s">
        <v>124</v>
      </c>
      <c r="B8" s="42"/>
      <c r="C8" s="42"/>
      <c r="D8" s="42"/>
      <c r="E8" s="42"/>
      <c r="F8" s="42"/>
      <c r="G8" s="42"/>
      <c r="H8" s="42"/>
      <c r="I8" s="42"/>
      <c r="J8" s="42"/>
      <c r="K8" s="42"/>
      <c r="L8" s="42"/>
    </row>
    <row r="9" spans="1:12" ht="30" customHeight="1">
      <c r="A9" s="43" t="s">
        <v>125</v>
      </c>
      <c r="B9" s="43"/>
      <c r="C9" s="43"/>
      <c r="D9" s="43"/>
      <c r="E9" s="43"/>
      <c r="F9" s="43"/>
      <c r="G9" s="43"/>
      <c r="H9" s="43"/>
      <c r="I9" s="43"/>
      <c r="J9" s="43"/>
      <c r="K9" s="43"/>
      <c r="L9" s="43"/>
    </row>
    <row r="10" spans="1:12">
      <c r="A10" s="32" t="s">
        <v>0</v>
      </c>
      <c r="B10" s="32" t="s">
        <v>1</v>
      </c>
      <c r="C10" s="34" t="s">
        <v>2</v>
      </c>
      <c r="D10" s="35"/>
      <c r="E10" s="36"/>
      <c r="F10" s="34" t="s">
        <v>3</v>
      </c>
      <c r="G10" s="35"/>
      <c r="H10" s="36"/>
      <c r="I10" s="34" t="s">
        <v>4</v>
      </c>
      <c r="J10" s="35"/>
      <c r="K10" s="36"/>
      <c r="L10" s="32" t="s">
        <v>5</v>
      </c>
    </row>
    <row r="11" spans="1:12">
      <c r="A11" s="33"/>
      <c r="B11" s="33"/>
      <c r="C11" s="3" t="s">
        <v>6</v>
      </c>
      <c r="D11" s="3" t="s">
        <v>7</v>
      </c>
      <c r="E11" s="3" t="s">
        <v>8</v>
      </c>
      <c r="F11" s="3" t="s">
        <v>6</v>
      </c>
      <c r="G11" s="3" t="s">
        <v>7</v>
      </c>
      <c r="H11" s="3" t="s">
        <v>8</v>
      </c>
      <c r="I11" s="3" t="s">
        <v>6</v>
      </c>
      <c r="J11" s="3" t="s">
        <v>7</v>
      </c>
      <c r="K11" s="3" t="s">
        <v>8</v>
      </c>
      <c r="L11" s="33"/>
    </row>
    <row r="12" spans="1:12">
      <c r="A12" s="37"/>
      <c r="B12" s="37"/>
      <c r="C12" s="3" t="s">
        <v>9</v>
      </c>
      <c r="D12" s="3" t="s">
        <v>10</v>
      </c>
      <c r="E12" s="3" t="s">
        <v>11</v>
      </c>
      <c r="F12" s="3" t="s">
        <v>11</v>
      </c>
      <c r="G12" s="3" t="s">
        <v>10</v>
      </c>
      <c r="H12" s="3" t="s">
        <v>9</v>
      </c>
      <c r="I12" s="3" t="s">
        <v>11</v>
      </c>
      <c r="J12" s="3" t="s">
        <v>10</v>
      </c>
      <c r="K12" s="3" t="s">
        <v>9</v>
      </c>
      <c r="L12" s="37"/>
    </row>
    <row r="13" spans="1:12">
      <c r="A13" s="44" t="s">
        <v>80</v>
      </c>
      <c r="B13" s="25" t="s">
        <v>81</v>
      </c>
      <c r="C13" s="28"/>
      <c r="D13" s="4">
        <v>75</v>
      </c>
      <c r="E13" s="4"/>
      <c r="F13" s="4"/>
      <c r="G13" s="4">
        <v>70</v>
      </c>
      <c r="H13" s="4"/>
      <c r="I13" s="4">
        <v>85</v>
      </c>
      <c r="J13" s="28"/>
      <c r="K13" s="28"/>
      <c r="L13" s="5">
        <f>SUM(C13:K13)/3</f>
        <v>76.666666666666671</v>
      </c>
    </row>
    <row r="14" spans="1:12" ht="25.5">
      <c r="A14" s="44"/>
      <c r="B14" s="25" t="s">
        <v>82</v>
      </c>
      <c r="C14" s="28"/>
      <c r="D14" s="28"/>
      <c r="E14" s="28"/>
      <c r="F14" s="28"/>
      <c r="G14" s="28"/>
      <c r="H14" s="28"/>
      <c r="I14" s="28"/>
      <c r="J14" s="28"/>
      <c r="K14" s="28"/>
      <c r="L14" s="5">
        <f t="shared" ref="L14:L18" si="0">SUM(C14:K14)/3</f>
        <v>0</v>
      </c>
    </row>
    <row r="15" spans="1:12" ht="25.5">
      <c r="A15" s="44"/>
      <c r="B15" s="25" t="s">
        <v>83</v>
      </c>
      <c r="C15" s="28"/>
      <c r="D15" s="28"/>
      <c r="E15" s="28"/>
      <c r="F15" s="28"/>
      <c r="G15" s="28"/>
      <c r="H15" s="28"/>
      <c r="I15" s="28"/>
      <c r="J15" s="28"/>
      <c r="K15" s="28"/>
      <c r="L15" s="5">
        <f t="shared" si="0"/>
        <v>0</v>
      </c>
    </row>
    <row r="16" spans="1:12" ht="25.5">
      <c r="A16" s="44"/>
      <c r="B16" s="25" t="s">
        <v>84</v>
      </c>
      <c r="C16" s="28"/>
      <c r="D16" s="28"/>
      <c r="E16" s="28"/>
      <c r="F16" s="28"/>
      <c r="G16" s="28"/>
      <c r="H16" s="28"/>
      <c r="I16" s="28"/>
      <c r="J16" s="28"/>
      <c r="K16" s="28"/>
      <c r="L16" s="5">
        <f t="shared" si="0"/>
        <v>0</v>
      </c>
    </row>
    <row r="17" spans="1:12" ht="38.25">
      <c r="A17" s="44"/>
      <c r="B17" s="25" t="s">
        <v>85</v>
      </c>
      <c r="C17" s="28"/>
      <c r="D17" s="28"/>
      <c r="E17" s="28"/>
      <c r="F17" s="28"/>
      <c r="G17" s="28"/>
      <c r="H17" s="28"/>
      <c r="I17" s="28"/>
      <c r="J17" s="28"/>
      <c r="K17" s="28"/>
      <c r="L17" s="5">
        <f t="shared" si="0"/>
        <v>0</v>
      </c>
    </row>
    <row r="18" spans="1:12" ht="51">
      <c r="A18" s="27" t="s">
        <v>86</v>
      </c>
      <c r="B18" s="25" t="s">
        <v>87</v>
      </c>
      <c r="C18" s="28"/>
      <c r="D18" s="28"/>
      <c r="E18" s="28"/>
      <c r="F18" s="28"/>
      <c r="G18" s="28"/>
      <c r="H18" s="28"/>
      <c r="I18" s="28"/>
      <c r="J18" s="28"/>
      <c r="K18" s="28"/>
      <c r="L18" s="5">
        <f t="shared" si="0"/>
        <v>0</v>
      </c>
    </row>
    <row r="19" spans="1:12" ht="38.25">
      <c r="A19" s="44" t="s">
        <v>88</v>
      </c>
      <c r="B19" s="25" t="s">
        <v>89</v>
      </c>
      <c r="C19" s="4"/>
      <c r="D19" s="4">
        <v>75</v>
      </c>
      <c r="E19" s="4"/>
      <c r="F19" s="4"/>
      <c r="G19" s="4">
        <v>70</v>
      </c>
      <c r="H19" s="4"/>
      <c r="I19" s="4">
        <v>85</v>
      </c>
      <c r="J19" s="4"/>
      <c r="K19" s="4"/>
      <c r="L19" s="5">
        <f>SUM(C19:K19)/3</f>
        <v>76.666666666666671</v>
      </c>
    </row>
    <row r="20" spans="1:12" ht="51">
      <c r="A20" s="44"/>
      <c r="B20" s="25" t="s">
        <v>90</v>
      </c>
      <c r="C20" s="4"/>
      <c r="D20" s="4"/>
      <c r="E20" s="4"/>
      <c r="F20" s="4"/>
      <c r="G20" s="4"/>
      <c r="H20" s="4"/>
      <c r="I20" s="4"/>
      <c r="J20" s="4"/>
      <c r="K20" s="4"/>
      <c r="L20" s="5">
        <f t="shared" ref="L20:L43" si="1">SUM(C20:K20)/3</f>
        <v>0</v>
      </c>
    </row>
    <row r="21" spans="1:12" ht="38.25">
      <c r="A21" s="44"/>
      <c r="B21" s="25" t="s">
        <v>91</v>
      </c>
      <c r="C21" s="4"/>
      <c r="D21" s="4"/>
      <c r="E21" s="4"/>
      <c r="F21" s="4"/>
      <c r="G21" s="4"/>
      <c r="H21" s="4"/>
      <c r="I21" s="4"/>
      <c r="J21" s="4"/>
      <c r="K21" s="4"/>
      <c r="L21" s="5">
        <f t="shared" si="1"/>
        <v>0</v>
      </c>
    </row>
    <row r="22" spans="1:12" ht="51">
      <c r="A22" s="44"/>
      <c r="B22" s="25" t="s">
        <v>92</v>
      </c>
      <c r="C22" s="4"/>
      <c r="D22" s="4"/>
      <c r="E22" s="4"/>
      <c r="F22" s="4"/>
      <c r="G22" s="4"/>
      <c r="H22" s="4"/>
      <c r="I22" s="4"/>
      <c r="J22" s="4"/>
      <c r="K22" s="4"/>
      <c r="L22" s="5">
        <f t="shared" si="1"/>
        <v>0</v>
      </c>
    </row>
    <row r="23" spans="1:12" ht="51">
      <c r="A23" s="27" t="s">
        <v>93</v>
      </c>
      <c r="B23" s="25" t="s">
        <v>94</v>
      </c>
      <c r="C23" s="4"/>
      <c r="D23" s="4"/>
      <c r="E23" s="4"/>
      <c r="F23" s="4"/>
      <c r="G23" s="4"/>
      <c r="H23" s="4"/>
      <c r="I23" s="4"/>
      <c r="J23" s="4"/>
      <c r="K23" s="4"/>
      <c r="L23" s="5">
        <f t="shared" si="1"/>
        <v>0</v>
      </c>
    </row>
    <row r="24" spans="1:12" ht="38.25">
      <c r="A24" s="44" t="s">
        <v>95</v>
      </c>
      <c r="B24" s="25" t="s">
        <v>96</v>
      </c>
      <c r="C24" s="4"/>
      <c r="D24" s="4"/>
      <c r="E24" s="4"/>
      <c r="F24" s="4"/>
      <c r="G24" s="4"/>
      <c r="H24" s="4"/>
      <c r="I24" s="4"/>
      <c r="J24" s="4"/>
      <c r="K24" s="4"/>
      <c r="L24" s="5">
        <f t="shared" si="1"/>
        <v>0</v>
      </c>
    </row>
    <row r="25" spans="1:12" ht="38.25">
      <c r="A25" s="44"/>
      <c r="B25" s="25" t="s">
        <v>97</v>
      </c>
      <c r="C25" s="4"/>
      <c r="D25" s="4"/>
      <c r="E25" s="4"/>
      <c r="F25" s="4"/>
      <c r="G25" s="4"/>
      <c r="H25" s="4"/>
      <c r="I25" s="4"/>
      <c r="J25" s="4"/>
      <c r="K25" s="4"/>
      <c r="L25" s="5">
        <f t="shared" si="1"/>
        <v>0</v>
      </c>
    </row>
    <row r="26" spans="1:12" ht="25.5">
      <c r="A26" s="44"/>
      <c r="B26" s="25" t="s">
        <v>98</v>
      </c>
      <c r="C26" s="4"/>
      <c r="D26" s="4"/>
      <c r="E26" s="4"/>
      <c r="F26" s="4"/>
      <c r="G26" s="4"/>
      <c r="H26" s="4"/>
      <c r="I26" s="4"/>
      <c r="J26" s="4"/>
      <c r="K26" s="4"/>
      <c r="L26" s="5">
        <f t="shared" si="1"/>
        <v>0</v>
      </c>
    </row>
    <row r="27" spans="1:12" ht="25.5">
      <c r="A27" s="44"/>
      <c r="B27" s="25" t="s">
        <v>99</v>
      </c>
      <c r="C27" s="4"/>
      <c r="D27" s="4"/>
      <c r="E27" s="4"/>
      <c r="F27" s="4"/>
      <c r="G27" s="4"/>
      <c r="H27" s="4"/>
      <c r="I27" s="4"/>
      <c r="J27" s="4"/>
      <c r="K27" s="4"/>
      <c r="L27" s="5">
        <f t="shared" si="1"/>
        <v>0</v>
      </c>
    </row>
    <row r="28" spans="1:12" ht="76.5">
      <c r="A28" s="27" t="s">
        <v>100</v>
      </c>
      <c r="B28" s="25" t="s">
        <v>101</v>
      </c>
      <c r="C28" s="4"/>
      <c r="D28" s="4"/>
      <c r="E28" s="4"/>
      <c r="F28" s="4"/>
      <c r="G28" s="4"/>
      <c r="H28" s="4"/>
      <c r="I28" s="4"/>
      <c r="J28" s="4"/>
      <c r="K28" s="4"/>
      <c r="L28" s="5">
        <f t="shared" si="1"/>
        <v>0</v>
      </c>
    </row>
    <row r="29" spans="1:12" ht="38.25">
      <c r="A29" s="44" t="s">
        <v>102</v>
      </c>
      <c r="B29" s="25" t="s">
        <v>103</v>
      </c>
      <c r="C29" s="4"/>
      <c r="D29" s="4"/>
      <c r="E29" s="4"/>
      <c r="F29" s="4"/>
      <c r="G29" s="4"/>
      <c r="H29" s="4"/>
      <c r="I29" s="4"/>
      <c r="J29" s="4"/>
      <c r="K29" s="4"/>
      <c r="L29" s="5">
        <f t="shared" si="1"/>
        <v>0</v>
      </c>
    </row>
    <row r="30" spans="1:12" ht="51">
      <c r="A30" s="44"/>
      <c r="B30" s="25" t="s">
        <v>104</v>
      </c>
      <c r="C30" s="4"/>
      <c r="D30" s="4"/>
      <c r="E30" s="4"/>
      <c r="F30" s="4"/>
      <c r="G30" s="4"/>
      <c r="H30" s="4"/>
      <c r="I30" s="4"/>
      <c r="J30" s="4"/>
      <c r="K30" s="4"/>
      <c r="L30" s="5">
        <f t="shared" si="1"/>
        <v>0</v>
      </c>
    </row>
    <row r="31" spans="1:12" ht="25.5">
      <c r="A31" s="44"/>
      <c r="B31" s="25" t="s">
        <v>105</v>
      </c>
      <c r="C31" s="4"/>
      <c r="D31" s="4"/>
      <c r="E31" s="4"/>
      <c r="F31" s="4"/>
      <c r="G31" s="4"/>
      <c r="H31" s="4"/>
      <c r="I31" s="4"/>
      <c r="J31" s="4"/>
      <c r="K31" s="4"/>
      <c r="L31" s="5">
        <f t="shared" si="1"/>
        <v>0</v>
      </c>
    </row>
    <row r="32" spans="1:12" ht="102">
      <c r="A32" s="27" t="s">
        <v>106</v>
      </c>
      <c r="B32" s="25" t="s">
        <v>107</v>
      </c>
      <c r="C32" s="4"/>
      <c r="D32" s="4"/>
      <c r="E32" s="4"/>
      <c r="F32" s="4"/>
      <c r="G32" s="4"/>
      <c r="H32" s="4"/>
      <c r="I32" s="4"/>
      <c r="J32" s="4"/>
      <c r="K32" s="4"/>
      <c r="L32" s="5">
        <f t="shared" si="1"/>
        <v>0</v>
      </c>
    </row>
    <row r="33" spans="1:13" ht="63.75">
      <c r="A33" s="44" t="s">
        <v>108</v>
      </c>
      <c r="B33" s="25" t="s">
        <v>109</v>
      </c>
      <c r="C33" s="4"/>
      <c r="D33" s="4"/>
      <c r="E33" s="4"/>
      <c r="F33" s="4"/>
      <c r="G33" s="4"/>
      <c r="H33" s="4"/>
      <c r="I33" s="4"/>
      <c r="J33" s="4"/>
      <c r="K33" s="4"/>
      <c r="L33" s="5">
        <f t="shared" si="1"/>
        <v>0</v>
      </c>
    </row>
    <row r="34" spans="1:13" ht="51">
      <c r="A34" s="44"/>
      <c r="B34" s="25" t="s">
        <v>110</v>
      </c>
      <c r="C34" s="4"/>
      <c r="D34" s="4"/>
      <c r="E34" s="4"/>
      <c r="F34" s="4"/>
      <c r="G34" s="4"/>
      <c r="H34" s="4"/>
      <c r="I34" s="4"/>
      <c r="J34" s="4"/>
      <c r="K34" s="4"/>
      <c r="L34" s="5">
        <f t="shared" si="1"/>
        <v>0</v>
      </c>
    </row>
    <row r="35" spans="1:13" ht="51">
      <c r="A35" s="44"/>
      <c r="B35" s="25" t="s">
        <v>111</v>
      </c>
      <c r="C35" s="4"/>
      <c r="D35" s="4"/>
      <c r="E35" s="4"/>
      <c r="F35" s="4"/>
      <c r="G35" s="4"/>
      <c r="H35" s="4"/>
      <c r="I35" s="4"/>
      <c r="J35" s="4"/>
      <c r="K35" s="4"/>
      <c r="L35" s="5">
        <f t="shared" si="1"/>
        <v>0</v>
      </c>
    </row>
    <row r="36" spans="1:13" ht="51">
      <c r="A36" s="44"/>
      <c r="B36" s="25" t="s">
        <v>112</v>
      </c>
      <c r="C36" s="4"/>
      <c r="D36" s="4"/>
      <c r="E36" s="4"/>
      <c r="F36" s="4"/>
      <c r="G36" s="4"/>
      <c r="H36" s="4"/>
      <c r="I36" s="4"/>
      <c r="J36" s="4"/>
      <c r="K36" s="4"/>
      <c r="L36" s="5">
        <f t="shared" si="1"/>
        <v>0</v>
      </c>
    </row>
    <row r="37" spans="1:13" ht="38.25">
      <c r="A37" s="44"/>
      <c r="B37" s="25" t="s">
        <v>113</v>
      </c>
      <c r="C37" s="4"/>
      <c r="D37" s="4"/>
      <c r="E37" s="4"/>
      <c r="F37" s="4"/>
      <c r="G37" s="4"/>
      <c r="H37" s="4"/>
      <c r="I37" s="4"/>
      <c r="J37" s="4"/>
      <c r="K37" s="4"/>
      <c r="L37" s="5">
        <f t="shared" si="1"/>
        <v>0</v>
      </c>
    </row>
    <row r="38" spans="1:13" ht="63.75">
      <c r="A38" s="27" t="s">
        <v>114</v>
      </c>
      <c r="B38" s="25" t="s">
        <v>115</v>
      </c>
      <c r="C38" s="4"/>
      <c r="D38" s="4"/>
      <c r="E38" s="4"/>
      <c r="F38" s="4"/>
      <c r="G38" s="4"/>
      <c r="H38" s="4"/>
      <c r="I38" s="4"/>
      <c r="J38" s="4"/>
      <c r="K38" s="4"/>
      <c r="L38" s="5">
        <f t="shared" si="1"/>
        <v>0</v>
      </c>
    </row>
    <row r="39" spans="1:13" ht="25.5">
      <c r="A39" s="44" t="s">
        <v>116</v>
      </c>
      <c r="B39" s="25" t="s">
        <v>117</v>
      </c>
      <c r="C39" s="4"/>
      <c r="D39" s="4"/>
      <c r="E39" s="4"/>
      <c r="F39" s="4"/>
      <c r="G39" s="4"/>
      <c r="H39" s="4"/>
      <c r="I39" s="4"/>
      <c r="J39" s="4"/>
      <c r="K39" s="4"/>
      <c r="L39" s="5">
        <f t="shared" si="1"/>
        <v>0</v>
      </c>
    </row>
    <row r="40" spans="1:13" ht="25.5">
      <c r="A40" s="44"/>
      <c r="B40" s="25" t="s">
        <v>118</v>
      </c>
      <c r="C40" s="4"/>
      <c r="D40" s="4"/>
      <c r="E40" s="4"/>
      <c r="F40" s="4"/>
      <c r="G40" s="4"/>
      <c r="H40" s="4"/>
      <c r="I40" s="4"/>
      <c r="J40" s="4"/>
      <c r="K40" s="4"/>
      <c r="L40" s="5">
        <f t="shared" si="1"/>
        <v>0</v>
      </c>
    </row>
    <row r="41" spans="1:13" ht="25.5">
      <c r="A41" s="44"/>
      <c r="B41" s="25" t="s">
        <v>119</v>
      </c>
      <c r="C41" s="4"/>
      <c r="D41" s="4"/>
      <c r="E41" s="4"/>
      <c r="F41" s="4"/>
      <c r="G41" s="4"/>
      <c r="H41" s="4"/>
      <c r="I41" s="4"/>
      <c r="J41" s="4"/>
      <c r="K41" s="4"/>
      <c r="L41" s="5">
        <f t="shared" si="1"/>
        <v>0</v>
      </c>
    </row>
    <row r="42" spans="1:13" ht="25.5">
      <c r="A42" s="44"/>
      <c r="B42" s="25" t="s">
        <v>120</v>
      </c>
      <c r="C42" s="4"/>
      <c r="D42" s="4"/>
      <c r="E42" s="4"/>
      <c r="F42" s="4"/>
      <c r="G42" s="4"/>
      <c r="H42" s="4"/>
      <c r="I42" s="4"/>
      <c r="J42" s="4"/>
      <c r="K42" s="4"/>
      <c r="L42" s="5">
        <f t="shared" si="1"/>
        <v>0</v>
      </c>
    </row>
    <row r="43" spans="1:13" ht="63.75">
      <c r="A43" s="27" t="s">
        <v>121</v>
      </c>
      <c r="B43" s="25" t="s">
        <v>122</v>
      </c>
      <c r="C43" s="4"/>
      <c r="D43" s="4"/>
      <c r="E43" s="4"/>
      <c r="F43" s="4"/>
      <c r="G43" s="4"/>
      <c r="H43" s="4"/>
      <c r="I43" s="4"/>
      <c r="J43" s="4"/>
      <c r="K43" s="4"/>
      <c r="L43" s="5">
        <f t="shared" si="1"/>
        <v>0</v>
      </c>
    </row>
    <row r="44" spans="1:13">
      <c r="A44" s="23" t="s">
        <v>13</v>
      </c>
      <c r="B44" s="6">
        <f>COUNTA(B13:B43)</f>
        <v>31</v>
      </c>
      <c r="C44" s="39" t="s">
        <v>12</v>
      </c>
      <c r="D44" s="40"/>
      <c r="E44" s="40"/>
      <c r="F44" s="40"/>
      <c r="G44" s="40"/>
      <c r="H44" s="40"/>
      <c r="I44" s="40"/>
      <c r="J44" s="40"/>
      <c r="K44" s="41"/>
      <c r="L44" s="7">
        <f>SUM(L19:L43)</f>
        <v>76.666666666666671</v>
      </c>
      <c r="M44" s="8"/>
    </row>
    <row r="45" spans="1:13">
      <c r="A45" s="39" t="s">
        <v>15</v>
      </c>
      <c r="B45" s="40"/>
      <c r="C45" s="40"/>
      <c r="D45" s="40"/>
      <c r="E45" s="40"/>
      <c r="F45" s="40"/>
      <c r="G45" s="40"/>
      <c r="H45" s="40"/>
      <c r="I45" s="40"/>
      <c r="J45" s="40"/>
      <c r="K45" s="41"/>
      <c r="L45" s="7">
        <f>L44/B44</f>
        <v>2.4731182795698925</v>
      </c>
      <c r="M45" s="8"/>
    </row>
    <row r="47" spans="1:13">
      <c r="A47" s="16" t="s">
        <v>23</v>
      </c>
    </row>
    <row r="48" spans="1:13">
      <c r="A48" s="1" t="s">
        <v>24</v>
      </c>
    </row>
    <row r="49" spans="1:12">
      <c r="A49" s="1" t="s">
        <v>25</v>
      </c>
    </row>
    <row r="50" spans="1:12">
      <c r="A50" s="1" t="s">
        <v>26</v>
      </c>
    </row>
    <row r="51" spans="1:12">
      <c r="A51" s="1" t="s">
        <v>27</v>
      </c>
    </row>
    <row r="52" spans="1:12">
      <c r="A52" s="38" t="s">
        <v>28</v>
      </c>
      <c r="B52" s="38"/>
      <c r="C52" s="38"/>
      <c r="D52" s="38"/>
      <c r="E52" s="38"/>
      <c r="F52" s="38"/>
      <c r="G52" s="38"/>
      <c r="H52" s="38"/>
      <c r="I52" s="38"/>
      <c r="J52" s="38"/>
      <c r="K52" s="38"/>
      <c r="L52" s="38"/>
    </row>
    <row r="53" spans="1:12" ht="15.75">
      <c r="A53" s="15" t="s">
        <v>29</v>
      </c>
      <c r="B53" s="15"/>
      <c r="C53" s="15"/>
      <c r="D53" s="15"/>
      <c r="E53" s="15"/>
      <c r="F53" s="15"/>
      <c r="G53" s="22">
        <f>L45</f>
        <v>2.4731182795698925</v>
      </c>
      <c r="I53" s="17"/>
      <c r="J53" s="18"/>
      <c r="K53" s="19"/>
      <c r="L53" s="14"/>
    </row>
    <row r="54" spans="1:12" ht="15.75">
      <c r="A54" s="15"/>
      <c r="B54" s="15"/>
      <c r="C54" s="15"/>
      <c r="D54" s="15"/>
      <c r="E54" s="15"/>
      <c r="F54" s="15"/>
      <c r="G54" s="15"/>
      <c r="H54" s="15"/>
      <c r="I54" s="20"/>
      <c r="J54" s="21"/>
      <c r="K54" s="19"/>
      <c r="L54" s="14"/>
    </row>
    <row r="56" spans="1:12" ht="15">
      <c r="B56"/>
      <c r="G56" s="29" t="str">
        <f>'Semester 1'!G59:L59</f>
        <v>BABALAN, ... Juli 2017</v>
      </c>
      <c r="H56" s="29"/>
      <c r="I56" s="29"/>
      <c r="J56" s="29"/>
      <c r="K56" s="29"/>
      <c r="L56" s="29"/>
    </row>
    <row r="57" spans="1:12" ht="15">
      <c r="A57" s="9" t="s">
        <v>21</v>
      </c>
    </row>
    <row r="58" spans="1:12" ht="15">
      <c r="A58" s="9" t="str">
        <f>'Semester 1'!A61</f>
        <v>Kepala SMA N 1 BABALAN</v>
      </c>
      <c r="G58" s="12" t="s">
        <v>22</v>
      </c>
    </row>
    <row r="59" spans="1:12" ht="15">
      <c r="A59" s="9"/>
      <c r="G59" s="11"/>
    </row>
    <row r="60" spans="1:12" ht="15">
      <c r="A60" s="9"/>
      <c r="G60" s="11"/>
    </row>
    <row r="61" spans="1:12" ht="14.25">
      <c r="A61" s="10" t="str">
        <f>'Semester 1'!A64</f>
        <v>Drs.SUDIATMAN,S.Pd</v>
      </c>
      <c r="G61" s="13" t="str">
        <f>'Semester 1'!G64</f>
        <v>ASPEN MANIK, S.Pd</v>
      </c>
    </row>
    <row r="62" spans="1:12" ht="15">
      <c r="A62" s="9" t="str">
        <f>'Semester 1'!A65</f>
        <v>NIP.19601008 198403 1 004</v>
      </c>
      <c r="G62" s="30" t="str">
        <f>'Semester 1'!G65:L65</f>
        <v>NIP.19650417 198904 1 001</v>
      </c>
      <c r="H62" s="30"/>
      <c r="I62" s="30"/>
      <c r="J62" s="30"/>
      <c r="K62" s="30"/>
      <c r="L62" s="30"/>
    </row>
    <row r="592" ht="35.25" customHeight="1"/>
    <row r="596" ht="26.25" customHeight="1"/>
    <row r="598" ht="15" customHeight="1"/>
    <row r="600" ht="26.25" customHeight="1"/>
  </sheetData>
  <mergeCells count="21">
    <mergeCell ref="A19:A22"/>
    <mergeCell ref="A24:A27"/>
    <mergeCell ref="A29:A31"/>
    <mergeCell ref="A33:A37"/>
    <mergeCell ref="A39:A42"/>
    <mergeCell ref="G62:L62"/>
    <mergeCell ref="G56:L56"/>
    <mergeCell ref="A1:L1"/>
    <mergeCell ref="L10:L12"/>
    <mergeCell ref="I10:K10"/>
    <mergeCell ref="F10:H10"/>
    <mergeCell ref="C10:E10"/>
    <mergeCell ref="B10:B12"/>
    <mergeCell ref="A10:A12"/>
    <mergeCell ref="A52:L52"/>
    <mergeCell ref="A45:K45"/>
    <mergeCell ref="C44:K44"/>
    <mergeCell ref="A8:L8"/>
    <mergeCell ref="A9:L9"/>
    <mergeCell ref="A7:L7"/>
    <mergeCell ref="A13:A17"/>
  </mergeCells>
  <pageMargins left="0.7" right="0.76"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Semester 1</vt:lpstr>
      <vt:lpstr>Semester 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cimot</dc:creator>
  <cp:lastModifiedBy>acer</cp:lastModifiedBy>
  <cp:lastPrinted>2017-11-09T07:07:31Z</cp:lastPrinted>
  <dcterms:created xsi:type="dcterms:W3CDTF">2016-10-08T20:23:29Z</dcterms:created>
  <dcterms:modified xsi:type="dcterms:W3CDTF">2017-11-09T07:17:01Z</dcterms:modified>
</cp:coreProperties>
</file>